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Lisez-Moi" sheetId="1" state="visible" r:id="rId3"/>
    <sheet name="BPU_Corps d'état A" sheetId="2" state="visible" r:id="rId4"/>
    <sheet name="DQE_remplissage_automatique" sheetId="3" state="visible" r:id="rId5"/>
  </sheets>
  <definedNames>
    <definedName function="false" hidden="false" localSheetId="1" name="_xlnm.Print_Area" vbProcedure="false">'BPU_Corps d''état A'!$A$5:$E$5</definedName>
    <definedName function="false" hidden="false" localSheetId="2" name="_xlnm.Print_Area" vbProcedure="false">DQE_remplissage_automatique!$A$1:$G$291</definedName>
    <definedName function="false" hidden="false" localSheetId="0" name="_xlnm.Print_Area" vbProcedure="false">'Lisez-Moi'!$A$1:$N$23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<sst xmlns="http://schemas.openxmlformats.org/spreadsheetml/2006/main" count="1152" uniqueCount="375">
  <si>
    <t xml:space="preserve">Règles de saisie du BPU</t>
  </si>
  <si>
    <t xml:space="preserve">Zone de saisie pour le soumissionnaire</t>
  </si>
  <si>
    <r>
      <rPr>
        <b val="true"/>
        <u val="single"/>
        <sz val="10"/>
        <rFont val="Times New Roman"/>
        <family val="1"/>
        <charset val="1"/>
      </rPr>
      <t xml:space="preserve">Toutes</t>
    </r>
    <r>
      <rPr>
        <sz val="10"/>
        <rFont val="Times New Roman"/>
        <family val="1"/>
        <charset val="1"/>
      </rPr>
      <t xml:space="preserve"> les zones de saisie en vert dans l'onglet BPU doivent être renseignées par le candidat</t>
    </r>
  </si>
  <si>
    <t xml:space="preserve">Prix à indiquer</t>
  </si>
  <si>
    <t xml:space="preserve">1) Les valeurs des prix HT à renseigner doivent être:</t>
  </si>
  <si>
    <t xml:space="preserve">- Soit "0" (Zéro) : le soumissionnaire indique que la prestation est effectuée mais non facturée</t>
  </si>
  <si>
    <r>
      <rPr>
        <b val="true"/>
        <sz val="10"/>
        <rFont val="Times New Roman"/>
        <family val="1"/>
        <charset val="1"/>
      </rPr>
      <t xml:space="preserve">- Soit une valeur décimale strictement supérieure à 0</t>
    </r>
    <r>
      <rPr>
        <sz val="10"/>
        <rFont val="Times New Roman"/>
        <family val="1"/>
        <charset val="1"/>
      </rPr>
      <t xml:space="preserve"> (les centièmes d'euros sont autorisés)</t>
    </r>
  </si>
  <si>
    <t xml:space="preserve">2) Tous les prix doivent être renseignés suivant la règle ci-dessus</t>
  </si>
  <si>
    <t xml:space="preserve">Coefficients</t>
  </si>
  <si>
    <t xml:space="preserve">Le titulaire fournira ses coefficients:</t>
  </si>
  <si>
    <t xml:space="preserve">Coefficient appliqué au prix du catalogue batiprix pour des produits non listés dans le BPU</t>
  </si>
  <si>
    <t xml:space="preserve">Coefficient appliqué au prix pour le produit hors du catalogue batiprix et non listés dans le BPU</t>
  </si>
  <si>
    <t xml:space="preserve">Coefficient sous la forme:   -X,xx %   ou   +X,xx %</t>
  </si>
  <si>
    <t xml:space="preserve">Unité de facturation</t>
  </si>
  <si>
    <t xml:space="preserve">L'unité de facturation des prix est indiqué dans les cellules de la colonne Unité</t>
  </si>
  <si>
    <t xml:space="preserve">Le BPU est à dater et signer</t>
  </si>
  <si>
    <t xml:space="preserve">Corps d’état A : Gros Œuvre - Plâtrerie
BPU (Bordereau de Prix unitaire)</t>
  </si>
  <si>
    <t xml:space="preserve">Entreprise:</t>
  </si>
  <si>
    <t xml:space="preserve">Lot :</t>
  </si>
  <si>
    <t xml:space="preserve">N° prix</t>
  </si>
  <si>
    <t xml:space="preserve">Ref CCTP</t>
  </si>
  <si>
    <t xml:space="preserve">Désignation des prestations</t>
  </si>
  <si>
    <t xml:space="preserve">Unité</t>
  </si>
  <si>
    <t xml:space="preserve">Prix HT</t>
  </si>
  <si>
    <t xml:space="preserve">PERCEMENTS</t>
  </si>
  <si>
    <t xml:space="preserve">PERCEMENT ET SAIGNÉES </t>
  </si>
  <si>
    <t xml:space="preserve">Percements parois verticales et pose de fourreaux</t>
  </si>
  <si>
    <t xml:space="preserve">Réalisation de percement de mur diamètre compris entre 3 cm et 20 cm pour passage de fourreaux dans maçonnerie y compris calfeutrement et évacuation à la D.P.</t>
  </si>
  <si>
    <t xml:space="preserve">cm</t>
  </si>
  <si>
    <t xml:space="preserve">Réalisation de percement de mur diamètre supérieur à 20 cm pour passage de fourreaux dans maçonnerie y compris calfeutrement et évacuation à la D.P.</t>
  </si>
  <si>
    <t xml:space="preserve">Percements plancher et pose de fourreaux</t>
  </si>
  <si>
    <t xml:space="preserve">Réalisation de percement de plancher de diamètre compris entre 3 cm et 20 cm à pour passage de fourreaux y compris calfeutrement et évacuation à la D.P.</t>
  </si>
  <si>
    <t xml:space="preserve">Réalisation de percement de plancher de diamètre supérieur à 20 cm à pour passage de fourreaux y compris calfeutrement et évacuation à la D.P.</t>
  </si>
  <si>
    <t xml:space="preserve">Carottages, sciages et coupes</t>
  </si>
  <si>
    <t xml:space="preserve">Réalisation de carottage de 60 mm de diamètre dans plancher ou mur béton armée compris protections et évacuation des gravats à la D.P.</t>
  </si>
  <si>
    <t xml:space="preserve">Réalisation de carottage de 80 à 200 mm de diamètre dans plancher ou mur béton armée compris protections et évacuation des gravats à la D.P.</t>
  </si>
  <si>
    <t xml:space="preserve">Sciage de béton jusqu'à 0,20 m d'épaisseur, y compris protections et évacuation des gravats à la D.P.</t>
  </si>
  <si>
    <t xml:space="preserve">ml</t>
  </si>
  <si>
    <t xml:space="preserve">Saignées, feuillures et tranchées</t>
  </si>
  <si>
    <t xml:space="preserve">Réalisation de saignées dans maçonnerie pour passage de fourreaux y compris rebouchage soigné et transport des gravats à la D.P.</t>
  </si>
  <si>
    <t xml:space="preserve">Réalisation de taille de feuillure dans matériaux compris nettoyage et évacuation à la D.P.</t>
  </si>
  <si>
    <t xml:space="preserve">Réalisation de tranchée pour encastrement ou engravure y compris rebouchage, raccords dans matériaux tendres, nettoyage et évacuation à la D.P.</t>
  </si>
  <si>
    <t xml:space="preserve">Tranchées d'encastrement dans dallages</t>
  </si>
  <si>
    <t xml:space="preserve">Réalisation de tranchée d'encastrement pour canalisations dans dallage y compris scellement et raccord</t>
  </si>
  <si>
    <t xml:space="preserve">DÉCONSTRUCTION</t>
  </si>
  <si>
    <t xml:space="preserve">DEMOLITION ET DEPOSES</t>
  </si>
  <si>
    <t xml:space="preserve">Gros-œuvre</t>
  </si>
  <si>
    <t xml:space="preserve">Démolition d'ouvrage en B.A.,compris nettoyage et évacuation à la D.P.</t>
  </si>
  <si>
    <t xml:space="preserve">m3</t>
  </si>
  <si>
    <t xml:space="preserve">Démolition de boisseaux, de conduits, par moyens appropriés compris nettoyage et évacuation à la D.P.</t>
  </si>
  <si>
    <t xml:space="preserve">m²</t>
  </si>
  <si>
    <t xml:space="preserve">Enduits et revêtements muraux</t>
  </si>
  <si>
    <t xml:space="preserve">Démolition d'enduit au mortier de ciment ou bâtard et évacuation à la D.P.</t>
  </si>
  <si>
    <t xml:space="preserve">Démolition d'enduit: plâtre ordinaire ou projeté, ordinaire, revêtements mural en céramiques et évacuation à la D.P.</t>
  </si>
  <si>
    <t xml:space="preserve">Piquage de mur pour accrochage, compris grattage, brossage, lavage, nettoyage</t>
  </si>
  <si>
    <t xml:space="preserve">Piquage de maçonnerie tendre compris nettoyage et évacuation à la D.P.</t>
  </si>
  <si>
    <t xml:space="preserve">Démolition et dépose de revêtements de sol, chape, dalles, dallages, pavés, etc...</t>
  </si>
  <si>
    <t xml:space="preserve">Démolition de revêtement de sol carrelé de toutes natures et tous modèles scellés au mortier compris plinthes, protections et évacuation à la D.P.</t>
  </si>
  <si>
    <t xml:space="preserve">Démolition de chape mortier jusqu'à 5 cm compris protection compris nettoyage et évacuation à la D.P.</t>
  </si>
  <si>
    <t xml:space="preserve">Démolition de chape mortier jusqu'à 10 cm compris protection compris nettoyage et évacuation à la D.P.</t>
  </si>
  <si>
    <t xml:space="preserve">Démolition de plancher ou dalle compris nettoyage et évacuation à la D.P.</t>
  </si>
  <si>
    <t xml:space="preserve">Démolition de dallage pierre, pavé, gravillon lavé... et évacuation à la D.P.</t>
  </si>
  <si>
    <t xml:space="preserve">Dépose de dalles de pierre, de gravillon lavé compris stockage pour réutilisation</t>
  </si>
  <si>
    <t xml:space="preserve">Dépose de pavés y compris stockage à proximité pour réutilisation</t>
  </si>
  <si>
    <t xml:space="preserve">Démolition de plafond compris ossature, fixations et accessoires</t>
  </si>
  <si>
    <t xml:space="preserve">Démolition de plafond en plâtre et évacuation à la D.P.</t>
  </si>
  <si>
    <t xml:space="preserve">Démolition de plafond en plaques de plâtre, compris coltinage et évacuation à la D.P.</t>
  </si>
  <si>
    <t xml:space="preserve">Démolition de cloison compris ossature, fixations et accessoires</t>
  </si>
  <si>
    <t xml:space="preserve">Démolition de cloison sèches, compris coltinage et évacuation à la DP.</t>
  </si>
  <si>
    <t xml:space="preserve">Démolition de cloison humide (parpaing, brique, carreaux de plâtre, béton céllulaire), compris coltinage et évacuation à la DP.</t>
  </si>
  <si>
    <t xml:space="preserve">Démolition de cloison amovible, compris coltinage et évacuation à la DP.</t>
  </si>
  <si>
    <t xml:space="preserve">FOUILLES ET REMBLAIEMENTS </t>
  </si>
  <si>
    <t xml:space="preserve">Par engins mécaniques </t>
  </si>
  <si>
    <t xml:space="preserve">Fouille en déblais, rigole ou tranchée réalisée à l'engin mécanique et évacuation aux D.P.(m3 volume de la fouille nécessaire)</t>
  </si>
  <si>
    <t xml:space="preserve">Réalisés manuellement</t>
  </si>
  <si>
    <t xml:space="preserve">Fouille en déblais ou tranchée réalisée manuellement et évacuation aux D.P.(m3 volume de la fouille nécessaire)</t>
  </si>
  <si>
    <t xml:space="preserve">Remblai</t>
  </si>
  <si>
    <t xml:space="preserve">Sable de granulométrie 0/4mm,</t>
  </si>
  <si>
    <r>
      <rPr>
        <sz val="11"/>
        <rFont val="Times New Roman"/>
        <family val="1"/>
        <charset val="1"/>
      </rPr>
      <t xml:space="preserve">m</t>
    </r>
    <r>
      <rPr>
        <vertAlign val="superscript"/>
        <sz val="11"/>
        <rFont val="Times New Roman"/>
        <family val="1"/>
        <charset val="1"/>
      </rPr>
      <t xml:space="preserve">3</t>
    </r>
  </si>
  <si>
    <t xml:space="preserve">Calcaire concassé de granulométrie 0/31,5mm</t>
  </si>
  <si>
    <t xml:space="preserve">Terre végétale</t>
  </si>
  <si>
    <t xml:space="preserve">Feutre</t>
  </si>
  <si>
    <t xml:space="preserve"> feutre géotextile non tissé 100% polypropylène de 250g/m² minimum. </t>
  </si>
  <si>
    <t xml:space="preserve">BETON -DALLAGE</t>
  </si>
  <si>
    <t xml:space="preserve">TRAVAUX DE BÉTON</t>
  </si>
  <si>
    <t xml:space="preserve">Étude de structure</t>
  </si>
  <si>
    <t xml:space="preserve">h</t>
  </si>
  <si>
    <t xml:space="preserve">Bétons </t>
  </si>
  <si>
    <t xml:space="preserve">Fourniture et mise en œuvre de béton armé (250 Kg /m3) compris coffrage, armatures, treillis soudés</t>
  </si>
  <si>
    <t xml:space="preserve">Fourniture et mise en œuvre de béton armé (350 Kg /m3) compris coffrage, armatures, treillis soudés</t>
  </si>
  <si>
    <t xml:space="preserve">Fourniture et mise en œuvre de béton fibré (250Kg/m3) compris coffrage</t>
  </si>
  <si>
    <t xml:space="preserve">Fourniture et mise en œuvre de béton fibré (350 Kg/m3) compris coffrage</t>
  </si>
  <si>
    <t xml:space="preserve">DALLAGES</t>
  </si>
  <si>
    <t xml:space="preserve">forme sous dallage</t>
  </si>
  <si>
    <t xml:space="preserve">Réalisation d'une forme sous dallage en sable, épaisseur mini 4cm</t>
  </si>
  <si>
    <t xml:space="preserve">Réalisation d'une forme en mortier de pose, épaisseur mini 4cm, y compris fournitures, mise en place, régalage, réglage et damage</t>
  </si>
  <si>
    <t xml:space="preserve">Ouvrages complémentaire pour dallages</t>
  </si>
  <si>
    <r>
      <rPr>
        <sz val="10"/>
        <rFont val="Times New Roman"/>
        <family val="1"/>
        <charset val="1"/>
      </rPr>
      <t xml:space="preserve">F + P d'un film polyane de 150 </t>
    </r>
    <r>
      <rPr>
        <sz val="10"/>
        <rFont val="Calibri"/>
        <family val="2"/>
        <charset val="1"/>
      </rPr>
      <t xml:space="preserve">µ</t>
    </r>
    <r>
      <rPr>
        <sz val="10"/>
        <rFont val="Times New Roman"/>
        <family val="1"/>
        <charset val="1"/>
      </rPr>
      <t xml:space="preserve">m au minimum entre forme sous dallage et sous couche de dallage</t>
    </r>
  </si>
  <si>
    <t xml:space="preserve">F + P d'une couche résiliente avec relevés périphériques 10 cm en fibre longue sur papier bitumeux ép. 3 mm, pour amélioration phonique</t>
  </si>
  <si>
    <t xml:space="preserve">Réalisation d'une isolation en dalle par panneaux de polystyrène thermocomprimé épaisseur 40 mm compris coupe, ajustage et nettoyage</t>
  </si>
  <si>
    <t xml:space="preserve">Réalisation d'une isolation en dalle par panneaux de polystyrène thermocomprimé épaisseur 60 mm compris coupe, ajustage et nettoyage</t>
  </si>
  <si>
    <t xml:space="preserve">Réalisation d'une isolation en relevés de plinthes épaisseur 20 mm, haut 150 mm</t>
  </si>
  <si>
    <t xml:space="preserve">Dallage</t>
  </si>
  <si>
    <t xml:space="preserve">Réalisation de forme de dallage en béton jusqu'à 0,10m d'épaisseur, compris coffrage, armatures, treillis soudés</t>
  </si>
  <si>
    <t xml:space="preserve">Réalisation de forme de dallage en béton de plus de 0,10m jusqu'à 0,20m d'épaisseur, compris coffrage, armatures, treillis soudés</t>
  </si>
  <si>
    <t xml:space="preserve">Réalisation de dallage en béton et chape refluée jusqu'à 0,10m d'épaisseur, compris coffrage, armatures, treillis soudés</t>
  </si>
  <si>
    <t xml:space="preserve">Réalisation de dallage en béton et chape refluée de plus de 0,10m d'épaisseur et jusqu'à 0,20m d'épaisseur, compris coffrage, armatures, treillis soudés</t>
  </si>
  <si>
    <t xml:space="preserve">Réalisation de dallage en béton et chape rapportée jusqu'à 0,10m d'épaisseur, compris coffrage, armatures, treillis soudés</t>
  </si>
  <si>
    <t xml:space="preserve">Réalisation de dallage en béton et chape rapportée de plus de 0,10m d'épaisseur et jusqu'à 0,20m d'épaisseur, compris coffrage, armatures, treillis soudés</t>
  </si>
  <si>
    <t xml:space="preserve">Isolation en sous-face de dalle</t>
  </si>
  <si>
    <t xml:space="preserve">Isolation en panneaux de polystyrène de 50 mm</t>
  </si>
  <si>
    <t xml:space="preserve">Isolation en panneaux de polystyrène de 75 mm à 100 mm</t>
  </si>
  <si>
    <t xml:space="preserve">Isolation en panneaux de fibres 35 mm coupe-feu 2 à 3 h selon épaisseur des prédalles</t>
  </si>
  <si>
    <t xml:space="preserve">Isolation en panneaux de fibres 50 mm à 100 mm coupe-feu 2 à 3 h selon épaisseur des prédalles</t>
  </si>
  <si>
    <t xml:space="preserve">Isolation en panneaux de laine de roche 100 mm coupe-feu 3 à 6 h</t>
  </si>
  <si>
    <t xml:space="preserve">Accessoires </t>
  </si>
  <si>
    <t xml:space="preserve">Polystyrène pour créer des réservations</t>
  </si>
  <si>
    <t xml:space="preserve">u</t>
  </si>
  <si>
    <t xml:space="preserve">Polystyrène épaisseur 20mm pour désolidarisation et joint de dilatation</t>
  </si>
  <si>
    <t xml:space="preserve">Fond de joint et joint mastic</t>
  </si>
  <si>
    <t xml:space="preserve">Chape </t>
  </si>
  <si>
    <t xml:space="preserve">Fourniture et mise en place d'une chape de ciment épaisseur 4 cm bouchardée ou lissée</t>
  </si>
  <si>
    <t xml:space="preserve">Chape auto lissante isolante</t>
  </si>
  <si>
    <t xml:space="preserve">Fourniture et mise en oeuvre d'une chape de 5 cm avec mortier fluide autolissant à séchage en moins de 3 heures compris isolant phonique</t>
  </si>
  <si>
    <t xml:space="preserve">OUVRAGES DIVERS EN BETON</t>
  </si>
  <si>
    <t xml:space="preserve">Socle </t>
  </si>
  <si>
    <t xml:space="preserve">Réalisation de dalle en béton de 15 cm (dosé à 400kg/m3) support de chaudière y compris semelle résiliente</t>
  </si>
  <si>
    <t xml:space="preserve">Paillasse ou tablette</t>
  </si>
  <si>
    <t xml:space="preserve">Réalisation de paillasse, tablette, socle, seuil en béton brut (350 Kg/m3)  jusqu'à 0,10 m d'épaisseur avec chape au mortier de ciment y compris boisage et armatures</t>
  </si>
  <si>
    <t xml:space="preserve">Seuil – appuis</t>
  </si>
  <si>
    <t xml:space="preserve">Réalisation d'appui avec rejingot et larmier en béton moulé dosé à 350 kg de ciment, coulé sur place, compris coffrage à parement soigné et démoulage (mesurage entre tableaux)</t>
  </si>
  <si>
    <t xml:space="preserve">Réalisation d'appui avec rejingot et larmier en béton moulé dosé à 350 kg de ciment, préfabriqué (mesurage entre tableaux)</t>
  </si>
  <si>
    <t xml:space="preserve">MAÇONNERIE</t>
  </si>
  <si>
    <t xml:space="preserve">MURS ET CLOISONS MAÇONNÉS</t>
  </si>
  <si>
    <t xml:space="preserve">Murs en agglomérés pleins</t>
  </si>
  <si>
    <t xml:space="preserve">F + P de blocs pleins de béton de granulats lourds hourdé au mortier y compris affleurement des joints et harpages de 15 cm d'épaisseur</t>
  </si>
  <si>
    <t xml:space="preserve">F + P de blocs pleins de béton de granulats lourds hourdé au mortier y compris affleurement des joints et harpages de 20 cm d'épaisseur</t>
  </si>
  <si>
    <t xml:space="preserve">Murs en agglomérés creux</t>
  </si>
  <si>
    <t xml:space="preserve">F + P de blocs creux de béton de granulats lourds hourdé au mortier y compris affleurement des joints et harpages jusqu'à 10 cm d'épaisseur</t>
  </si>
  <si>
    <t xml:space="preserve">F + P de blocs creux de béton de granulats lourds hourdé au mortier y compris affleurement des joints et harpages de 15 à 20 cm d'épaisseur</t>
  </si>
  <si>
    <t xml:space="preserve">F + P de blocs linteau de 15 cm, compris boisage, armatures et béton </t>
  </si>
  <si>
    <t xml:space="preserve">F + P de blocs linteau de 20 cm, compris boisage, armatures et béton </t>
  </si>
  <si>
    <t xml:space="preserve">Bouchement de baie sur mur jusqu'à 0,30 m en agglos creux compris enduit 2 faces</t>
  </si>
  <si>
    <t xml:space="preserve">Bouchement de baie sur mur de 0,30 à 0,50 m en agglos creux compris enduit 2 faces</t>
  </si>
  <si>
    <t xml:space="preserve">Murs en briques creuses</t>
  </si>
  <si>
    <t xml:space="preserve">Mur en briques creuses de 5 à 8 cm hourdées au mortier, joints affleurés en montant ,compris coupes, harpage et chutes</t>
  </si>
  <si>
    <t xml:space="preserve">Mur en briques creuses de 10 à 15 cm hourdées au mortier, joints affleurés en montant ,compris coupes, harpage et chutes</t>
  </si>
  <si>
    <t xml:space="preserve">Mur en briques creuses de 20 cm hourdées au mortier, joints affleurés en montant ,compris coupes, harpage et chutes</t>
  </si>
  <si>
    <t xml:space="preserve">Mur en briques creuses de 27 cm à rupture de joint</t>
  </si>
  <si>
    <t xml:space="preserve">Linteau par briques linteau de 15 cm d'épaisseur, compris boisage, armatures et remplissage en béton </t>
  </si>
  <si>
    <t xml:space="preserve">Linteau par briques linteau de 20 cm d'épaisseur, compris boisage, armatures et remplissage en béton </t>
  </si>
  <si>
    <t xml:space="preserve">Linteau par briques linteau de 27 cm d'épaisseur, compris boisage, armatures et remplissage en béton </t>
  </si>
  <si>
    <t xml:space="preserve">Bouchement de baie en briques de 11 à 22 cm compris enduits 2 faces</t>
  </si>
  <si>
    <t xml:space="preserve">Bouchement de baie en briques de 11 à 22 cm destinées à rester apparentes</t>
  </si>
  <si>
    <t xml:space="preserve">Ouvrages divers en briques</t>
  </si>
  <si>
    <t xml:space="preserve">Gaine technique en briques creuses de 0,05 hourdées au mortier de ciment y compris cornière d'angle</t>
  </si>
  <si>
    <t xml:space="preserve">Rejointoiement</t>
  </si>
  <si>
    <t xml:space="preserve">Rejointoiement sur maçonnerie de moellons ou meulières comprenant la dégradation des joints, le nettoyage, l'évacuation des gravats et le rejointoiement au mortier de chaux grasse</t>
  </si>
  <si>
    <t xml:space="preserve">ENDUITS</t>
  </si>
  <si>
    <t xml:space="preserve">Enduits</t>
  </si>
  <si>
    <t xml:space="preserve">Réalisation de dégrossi au mortier de ciment de 15 mm d'épaisseur</t>
  </si>
  <si>
    <t xml:space="preserve">Mise en place d'un grillage d'accrochage</t>
  </si>
  <si>
    <t xml:space="preserve">Enduit intérieur 2 couches au mortier bâtard, finition taloché fin ou lisse</t>
  </si>
  <si>
    <t xml:space="preserve">Enduit extérieur au mortier bâtard (3 couches) finition taloché fin ou lissage</t>
  </si>
  <si>
    <t xml:space="preserve">Reprise de façades</t>
  </si>
  <si>
    <t xml:space="preserve">Reprise de façade en béton armé comprenant la mise à nu des fers oxydés, leur passivation et la réfection de l'enduit en béton de résine</t>
  </si>
  <si>
    <t xml:space="preserve">Réfection de corniche, bandeau et arête en béton armé comprenant la mise à nu des fers oxydés, leur passivation et la réfection de l'enduit en béton de résine</t>
  </si>
  <si>
    <t xml:space="preserve">Enduits du commerce</t>
  </si>
  <si>
    <t xml:space="preserve">Réalisation d'enduit tyrolien à base de liants hydrauliques de 3 à 5 mm d'épaisseur</t>
  </si>
  <si>
    <t xml:space="preserve">Réalisation d'enduit à la chaux grasse de 5 à 7 mm d'épaisseur gratté fin</t>
  </si>
  <si>
    <t xml:space="preserve">Chape d'arase étanche</t>
  </si>
  <si>
    <t xml:space="preserve">Chape d'arase avec hydrofuge jusqu'à 0,20m de large</t>
  </si>
  <si>
    <t xml:space="preserve">Chape d'arase avec hydrofuge jusqu'à 0,30m de large</t>
  </si>
  <si>
    <t xml:space="preserve">Chape d'arase avec feutre bitumé jusqu'à 0,20m de large</t>
  </si>
  <si>
    <t xml:space="preserve">Chape d'arase avec feutre bitumé jusqu'à 0,30m de large</t>
  </si>
  <si>
    <t xml:space="preserve">CLOISONS</t>
  </si>
  <si>
    <t xml:space="preserve">5.1</t>
  </si>
  <si>
    <t xml:space="preserve">CLOISONS SUR OSSATURE MÉTALLIQUE</t>
  </si>
  <si>
    <t xml:space="preserve">Plaque BA13</t>
  </si>
  <si>
    <t xml:space="preserve">Cloison à ossature métallique avec plaques de plâtre 1x13 par parement, ép.72mm; compris découpes, protections, évacuation des gravats, traitement des joints</t>
  </si>
  <si>
    <t xml:space="preserve">Cloison à ossature métallique avec plaques de plâtre 2x13 par parement, ép.98mm; compris découpes, protections, évacuation des gravats, traitement des joints</t>
  </si>
  <si>
    <t xml:space="preserve">Cloison à ossature métallique avec plaques de plâtre 2x13 par parement, ép.120mm; compris découpes, protections, évacuation des gravats, traitement des joints</t>
  </si>
  <si>
    <t xml:space="preserve">Plaque haute résistance à l'humidité</t>
  </si>
  <si>
    <t xml:space="preserve">Cloison à ossature métallique avec plaques de plâtre haute résistance à l'humidité 1x13 par parement, ép.72mm; compris découpes, protections, évacuation des gravats, traitement des joints</t>
  </si>
  <si>
    <t xml:space="preserve">Cloison à ossature métallique avec plaques de plâtre haute résistance à l'humidité 2x13 par parement, ép.98mm; compris découpes, protections, évacuation des gravats, traitement des joints</t>
  </si>
  <si>
    <t xml:space="preserve">Cloison à ossature métallique avec plaques de plâtre haute résistance à l'humidité 2x13 par parement, ép.120mm; compris découpes, protections, évacuation des gravats, traitement des joints</t>
  </si>
  <si>
    <t xml:space="preserve">Plaque phonique</t>
  </si>
  <si>
    <t xml:space="preserve">Cloison à ossature métallique avec plaques de plâtre  phonique 1x13 par parement, ép.72mm; compris découpes, protections, évacuation des gravats, traitement des joints</t>
  </si>
  <si>
    <t xml:space="preserve">Cloison à ossature métallique avec plaques de plâtre phonique 2x13 par parement, ép.98mm; compris découpes, protections, évacuation des gravats, traitement des joints</t>
  </si>
  <si>
    <t xml:space="preserve">Cloison à ossature métallique avec plaques de plâtre phonique 2x13 par parement, ép.120mm; compris découpes, protections, évacuation des gravats, traitement des joints</t>
  </si>
  <si>
    <t xml:space="preserve">Plaque  résistance au feu EI30</t>
  </si>
  <si>
    <t xml:space="preserve">Cloison à ossature métallique avec plaques de plâtre résistance au feu EI30 1x13 par parement, ép.72mm; compris découpes, protections, évacuation des gravats, traitement des joints</t>
  </si>
  <si>
    <t xml:space="preserve">Cloison à ossature métallique avec plaques de plâtre résistance au feu EI30 2x13 par parement, ép.98mm; compris découpes, protections, évacuation des gravats, traitement des joints</t>
  </si>
  <si>
    <t xml:space="preserve">Cloison à ossature métallique avec plaques de plâtre résistance au feu EI30 2x13 par parement, ép.120mm; compris découpes, protections, évacuation des gravats, traitement des joints</t>
  </si>
  <si>
    <t xml:space="preserve">Plaque haute dureté </t>
  </si>
  <si>
    <t xml:space="preserve">Cloison à ossature métallique avec plaques de plâtre haute dureté 1x13 par parement, ép.72mm; compris découpes, protections, évacuation des gravats, traitement des joints</t>
  </si>
  <si>
    <t xml:space="preserve">Cloison à ossature métallique avec plaques de plâtre haute dureté 2x13 par parement, ép.98mm; compris découpes, protections, évacuation des gravats, traitement des joints</t>
  </si>
  <si>
    <t xml:space="preserve">Cloison à ossature métallique avec plaques de plâtre haute dureté 2x13 par parement, ép.120mm; compris découpes, protections, évacuation des gravats, traitement des joints</t>
  </si>
  <si>
    <t xml:space="preserve">Plaque anti-effraction - plaque de plâtre sur laquelle est entre-collée une tôle en acier de 63/100e</t>
  </si>
  <si>
    <t xml:space="preserve">Cloison à ossature métallique avec plaques de plâtre anti-effraction 1x13 par parement, ép.72mm; compris découpes, protections, évacuation des gravats, traitement des joints</t>
  </si>
  <si>
    <t xml:space="preserve">Cloison à ossature métallique avec plaques de plâtre anti-effraction 2x13 par parement, ép.98mm; compris découpes, protections, évacuation des gravats, traitement des joints</t>
  </si>
  <si>
    <t xml:space="preserve">Cloison à ossature métallique avec plaques de plâtre anti-effraction 2x13 par parement, ép.120mm; compris découpes, protections, évacuation des gravats, traitement des joints</t>
  </si>
  <si>
    <t xml:space="preserve">Isolation</t>
  </si>
  <si>
    <t xml:space="preserve">Fourniture et pose de laine de roche ep: 40mm dans cloison sur ossature métallique</t>
  </si>
  <si>
    <t xml:space="preserve">CLOISONS DE DOUBLAGE SANS PARE-VAPEUR</t>
  </si>
  <si>
    <t xml:space="preserve">Fourniture et pose d'un doublage constitué d'une plaque de plâtre avec armature carton de 10mm et d'un isolant laine de roche, sans pare-vapeur, compris protection en pied par feutre bitumé ou polyane 100 microns, coupes, collages, traitement des joints, nettoyage , enlèvement gravats- ép:40mm (30+10)</t>
  </si>
  <si>
    <t xml:space="preserve">Fourniture et pose d'un doublage constitué d'une plaque de plâtre avec armature carton de 10mm et d'un isolant laine de roche, sans pare-vapeur, compris protection en pied par feutre bitumé ou polyane 100 microns, coupes, collages, traitement des joints, nettoyage , enlèvement gravats- ép:70mm (60+10)</t>
  </si>
  <si>
    <t xml:space="preserve">Fourniture et pose d'un doublage constitué d'une plaque de plâtre avec armature carton de 10mm et d'un isolant laine de roche, sans pare-vapeur, compris protection en pied par feutre bitumé ou polyane 100 microns, coupes, collages, traitement des joints, nettoyage , enlèvement gravats- ép:110mm (100+10)</t>
  </si>
  <si>
    <t xml:space="preserve">CLOISONS DE DOUBLAGE AVEC PARE-VAPEUR</t>
  </si>
  <si>
    <t xml:space="preserve">Fourniture et pose d'un doublage constitué d'une plaque de plâtre avec armature carton de 10mm et d'un isolant laine de roche, avec pare-vapeur, compris protection en pied par feutre bitumé ou polyane 100 microns, coupes, collages, traitement des joints, nettoyage , enlèvement gravats- ép:40mm (30+10)</t>
  </si>
  <si>
    <t xml:space="preserve">Fourniture et pose d'un doublage constitué d'une plaque de plâtre avec armature carton de 10mm et d'un isolant laine de roche, avec pare-vapeur, compris protection en pied par feutre bitumé ou polyane 100 microns, coupes, collages, traitement des joints, nettoyage , enlèvement gravats- ép:70mm (60+10)</t>
  </si>
  <si>
    <t xml:space="preserve">Fourniture et pose d'un doublage constitué d'une plaque de plâtre avec armature carton de 10mm et d'un isolant laine de roche, avec pare-vapeur, compris protection en pied par feutre bitumé ou polyane 100 microns, coupes, collages, traitement des joints, nettoyage , enlèvement gravats- ép:110mm (100+10)</t>
  </si>
  <si>
    <t xml:space="preserve">CLAUSTRAS ET PAVES DE VERRE</t>
  </si>
  <si>
    <t xml:space="preserve">Pavé de verre 19x19x8 ou 10cm, compris armatures, découpes, protection, traitement des joints</t>
  </si>
  <si>
    <t xml:space="preserve">Brique de verre 30x30x10cm, compris armatures, découpes, protection, traitement des joints</t>
  </si>
  <si>
    <t xml:space="preserve">5.2</t>
  </si>
  <si>
    <t xml:space="preserve">CARREAUX DE PLÂTRE</t>
  </si>
  <si>
    <t xml:space="preserve">Cloisons en carreaux de plâtre</t>
  </si>
  <si>
    <t xml:space="preserve">Cloison en carreaux de plâtre pleins épaisseur 50 mm, compris découpes, protections, évacuation des gravats, traitement des joints</t>
  </si>
  <si>
    <t xml:space="preserve">Cloison en carreaux de plâtre pleins épaisseur 70 mm ou 100 mm, compris découpes, protections, évacuation des gravats, traitement des joints</t>
  </si>
  <si>
    <t xml:space="preserve">Cloison en carreaux de plâtre massifs hydrofugés pleins épaisseur 70 mm ou 100 mm, compris découpes, protections, évacuation des gravats, traitement des joints</t>
  </si>
  <si>
    <t xml:space="preserve">U plastique en pieds de cloisons plâtre de 50 à 100 mm</t>
  </si>
  <si>
    <t xml:space="preserve">Protection des angles saillants par cornières</t>
  </si>
  <si>
    <t xml:space="preserve">Semelle résiliente</t>
  </si>
  <si>
    <t xml:space="preserve">Enduit de ratissage sur cloisons avant peinture</t>
  </si>
  <si>
    <t xml:space="preserve">Ouvrages divers en carreaux de plâtre</t>
  </si>
  <si>
    <t xml:space="preserve">Réalisation de gaine technique en carreau de plâtre hydrofugés de 0,07 d'épaisseur</t>
  </si>
  <si>
    <t xml:space="preserve">REVÊTEMENTS DE SOL</t>
  </si>
  <si>
    <t xml:space="preserve">RÉALISATION DE FORME ET ETANCHEITE</t>
  </si>
  <si>
    <t xml:space="preserve">Fourniture et mise en forme en sable épaisseur 3 cm</t>
  </si>
  <si>
    <t xml:space="preserve">Fourniture et mise en forme en béton épaisseur 5 cm</t>
  </si>
  <si>
    <t xml:space="preserve">Fourniture + Pose d'armature en grillage galvanisé</t>
  </si>
  <si>
    <t xml:space="preserve">Fourniture + Pose de film polyane 150 microns pour désolidarisation , avec relevé en plinthe, compris coupes et recouvrements</t>
  </si>
  <si>
    <t xml:space="preserve">Fourniture + Pose d'un primaire d'accrochage et ragréage</t>
  </si>
  <si>
    <t xml:space="preserve">Fourniture + Pose de traitement d'étanchéité avant carrelage par résine époxy à 2 composants</t>
  </si>
  <si>
    <t xml:space="preserve">6.1</t>
  </si>
  <si>
    <t xml:space="preserve">CARRELAGES EN GRÈS CÉRAME FIN VITRIFIE</t>
  </si>
  <si>
    <t xml:space="preserve">Pose scellée</t>
  </si>
  <si>
    <t xml:space="preserve">Fourniture + Pose  de revêtement de sol en carreaux 10x10 ou 15x15 de grès cérame fin vitrifié U3P2E1C0 série 1, bon choix, pose scellée, compris découpes, protections, évacuation des gravats, traitement des joints, nettoyage</t>
  </si>
  <si>
    <t xml:space="preserve">Fourniture + Pose  de revêtement de sol en carreaux 20x20 ou 30x30 de grès cérame fin vitrifié U3P2E1C0 série 1, bon choix, pose scellée, compris découpes, protections, évacuation des gravats, traitement des joints, nettoyage</t>
  </si>
  <si>
    <t xml:space="preserve">Fourniture + Pose  de revêtement de sol en carreaux 40x40 ou 60x60 de grès cérame fin vitrifié U3P2E1C0 série 1, bon choix, pose scellée, compris découpes, protections, évacuation des gravats, traitement des joints, nettoyage</t>
  </si>
  <si>
    <t xml:space="preserve">Fourniture + Pose  de revêtement de sol en carreaux 10x10 ou 15x15 de grès cérame fin vitrifié U4P4E3C2 série 1, bon choix, pose scellée, compris découpes, protections, évacuation des gravats, traitement des joints, nettoyage</t>
  </si>
  <si>
    <t xml:space="preserve">Fourniture + Pose  de revêtement de sol en carreaux 20x20 ou 30x30 de grès cérame fin vitrifié U4P4E3C2 série 1, bon choix, pose scellée, compris découpes, protections, évacuation des gravats, traitement des joints, nettoyage</t>
  </si>
  <si>
    <t xml:space="preserve">Fourniture + Pose  de revêtement de sol en carreaux 40x40 ou 60x60 de grès cérame fin vitrifié U4P4E3C2 série 1, bon choix, pose scellée, compris découpes, protections, évacuation des gravats, traitement des joints, nettoyage</t>
  </si>
  <si>
    <t xml:space="preserve">Pose collée</t>
  </si>
  <si>
    <t xml:space="preserve">Fourniture + Pose de revêtement de sol en carreaux 10x10 ou 15x15 de grès cérame fin vitrifié U3P2E1C0 série 1, bon choix, pose collée, compris découpes, protections, évacuation des gravats, traitement des joints, nettoyage</t>
  </si>
  <si>
    <t xml:space="preserve">Fourniture + Pose  de revêtement de sol en carreaux 20x20 ou 30x30 de grès cérame fin vitrifié U3P2E1C0 série 1, bon choix, pose collée, compris découpes, protections, évacuation des gravats, traitement des joints, nettoyage</t>
  </si>
  <si>
    <t xml:space="preserve">Fourniture + Pose  de revêtement de sol en carreaux 40x40 ou 60x60 de grès cérame fin vitrifié U3P2E1C0 série 1, bon choix, pose collée, compris découpes, protections, évacuation des gravats, traitement des joints, nettoyage</t>
  </si>
  <si>
    <t xml:space="preserve">Fourniture + Pose de revêtement de sol en carreaux 10x10 ou 15x15 de grès cérame fin vitrifié U4P4E3C2 série 1, bon choix, pose collée, compris découpes, protections, évacuation des gravats, traitement des joints, nettoyage</t>
  </si>
  <si>
    <t xml:space="preserve">Fourniture + Pose  de revêtement de sol en carreaux 20x20 ou 30x30 de grès cérame fin vitrifié U4P4E3C2 série 1, bon choix, pose collée, compris découpes, protections, évacuation des gravats, traitement des joints, nettoyage</t>
  </si>
  <si>
    <t xml:space="preserve">Fourniture + Pose  de revêtement de sol en carreaux 40x40 ou 60x60 de grès cérame fin vitrifié U4P4E3C2 série 1, bon choix, pose collée, compris découpes, protections, évacuation des gravats, traitement des joints, nettoyage</t>
  </si>
  <si>
    <t xml:space="preserve">Antidérapant scellée ou collée</t>
  </si>
  <si>
    <t xml:space="preserve">Fourniture + Pose  de revêtement de sol en carreaux 10x10 ou 15x15 de grès cérame fin vitrifié antidérapant U4P4E3C2 série 1, bon choix, pose scellée, compris découpes, protections, évacuation des gravats, traitement des joints, nettoyage</t>
  </si>
  <si>
    <t xml:space="preserve">Fourniture + Pose  de revêtement de sol en carreaux 20x20 ou 30x30 de grès cérame fin vitrifié antidérapant U4P4E3C2 série 1, bon choix, pose collée, compris découpes, protections, évacuation des gravats, traitement des joints, nettoyage</t>
  </si>
  <si>
    <t xml:space="preserve">Fourniture + Pose  de revêtement de sol en carreaux 40x40 ou 60x60 de grès cérame fin vitrifié antidérapant U4P4E3C2 série 1, bon choix, pose collée, compris découpes, protections, évacuation des gravats, traitement des joints, nettoyage</t>
  </si>
  <si>
    <t xml:space="preserve">6.2</t>
  </si>
  <si>
    <t xml:space="preserve">PLINTHES</t>
  </si>
  <si>
    <t xml:space="preserve">Plinthes droites</t>
  </si>
  <si>
    <t xml:space="preserve">Fourniture + Pose  de plinthe droite grès cérame, bon choix, pose collée</t>
  </si>
  <si>
    <t xml:space="preserve">Fourniture + Pose  de plinthe droite grès cérame, bon choix, pose scellée</t>
  </si>
  <si>
    <t xml:space="preserve">Fourniture + Pose  de pièces d'angle pour plinthe droite en grès cérame, rentrant ou sortant, pose scellée</t>
  </si>
  <si>
    <t xml:space="preserve">un</t>
  </si>
  <si>
    <t xml:space="preserve">Fourniture + Pose  de pièces d'angle pour plinthe droite en grès cérame, rentrant ou sortant, pose collée</t>
  </si>
  <si>
    <t xml:space="preserve">Plinthes à talon</t>
  </si>
  <si>
    <t xml:space="preserve">Fourniture + Pose  de plinthe à talon, pose scellée</t>
  </si>
  <si>
    <t xml:space="preserve">Fourniture + Pose  de plinthe à talon, pose collée</t>
  </si>
  <si>
    <t xml:space="preserve">Plinthes à gorges</t>
  </si>
  <si>
    <t xml:space="preserve">Fourniture + Pose  de plinthe à gorge en grès cérame, pose scellée</t>
  </si>
  <si>
    <t xml:space="preserve">Fourniture + Pose  de plinthe à gorge en grès cérame, pose collée</t>
  </si>
  <si>
    <t xml:space="preserve">Fourniture + Pose  de pièces d'angle pour plinthe à gorge en grès cérame, rentrant ou sortant, pose scellée</t>
  </si>
  <si>
    <t xml:space="preserve">Fourniture + Pose  de pièces d'angle pour plinthe à gorge en grès cérame, rentrant ou sortant, pose collée</t>
  </si>
  <si>
    <t xml:space="preserve">6.3</t>
  </si>
  <si>
    <t xml:space="preserve">CARRELAGE ESCALIERS</t>
  </si>
  <si>
    <t xml:space="preserve">Fourniture + Pose de carrelage en grès cérame pose scellée sur marche et contremarche avec nez strié 10,6 x 24 x 1cm à bord rond</t>
  </si>
  <si>
    <t xml:space="preserve">Fourniture + Pose  de carrelage pose collée sur marche et contre-marche</t>
  </si>
  <si>
    <t xml:space="preserve">Fourniture + Pose  de nez de marche anti-dérapant posé mécaniquement</t>
  </si>
  <si>
    <t xml:space="preserve">PRESTATION DIVERSES</t>
  </si>
  <si>
    <t xml:space="preserve">Barre de seuil</t>
  </si>
  <si>
    <t xml:space="preserve">Fourniture + Pose  de barre de seuil </t>
  </si>
  <si>
    <t xml:space="preserve">Fourniture + Pose  de barre de seuil pour rattrapage de niveau</t>
  </si>
  <si>
    <t xml:space="preserve">Joints pour carrelage</t>
  </si>
  <si>
    <t xml:space="preserve">Fourniture + Pose  de joint de carrelage avec cornière en laiton 25 x 25 mm et patte scellée dans mortier de pose</t>
  </si>
  <si>
    <t xml:space="preserve">Fourniture + Pose  de joint de fractionnement en PVC, pose collée, hauteur 35 x 8 mm</t>
  </si>
  <si>
    <t xml:space="preserve">Fourniture + Pose  de joint de dilatation en aluminium, hauteur 35 mm , largeur 10 mm</t>
  </si>
  <si>
    <t xml:space="preserve">Fourniture + Pose  de couvre joint en Inox fixé par clipsage</t>
  </si>
  <si>
    <t xml:space="preserve">SIPHONS</t>
  </si>
  <si>
    <t xml:space="preserve">Siphons de sol en fonte</t>
  </si>
  <si>
    <t xml:space="preserve">Siphon de sol en fonte à cloche 150x150 ou 200x200 compris fourniture façon de joints, coudes et raccordement</t>
  </si>
  <si>
    <t xml:space="preserve">Siphon de sol en fonte à panier diamètre 75 ou 100compris fourniture façon de joints, coudes et raccordement</t>
  </si>
  <si>
    <t xml:space="preserve">Siphons de sol en PVC</t>
  </si>
  <si>
    <t xml:space="preserve">Siphon de sol en PVC à panier diamètre 100 compris fourniture façon de joints, coudes et raccordement</t>
  </si>
  <si>
    <t xml:space="preserve">Siphon de sol en PVC à panier diamètre 150 ou 200 compris fourniture façon de joints, coudes et raccordement</t>
  </si>
  <si>
    <t xml:space="preserve">Siphon horizontal à regard diamètre 100 à 150 compris fourniture, façon de joints, coudes et raccordement</t>
  </si>
  <si>
    <t xml:space="preserve">Siphon disconnecteur diamètre 100 à 150 compris fourniture, façon de joints, coudes et raccordement</t>
  </si>
  <si>
    <t xml:space="preserve">Siphon à cloche 250 x 250 à sortie verticale diam. 100</t>
  </si>
  <si>
    <t xml:space="preserve">Receveur siphonné 430 x 430 avec adaptateur</t>
  </si>
  <si>
    <t xml:space="preserve">6.4</t>
  </si>
  <si>
    <t xml:space="preserve">RÉSINES</t>
  </si>
  <si>
    <t xml:space="preserve">Fourniture + Pose de revêtement de sol époxydique semi lisse 3mm, sans solvant type "Sika epoxyfloor ESLi3" ou équivalent. Classement UPEC U4, P3, E2/3, C2</t>
  </si>
  <si>
    <t xml:space="preserve">Fourniture + Pose de revêtemnt de sol époxydique semi lisse 4mm , sans solvant type "Sika epoxyfloor ESLi4" ou équivalent.  Classement UPEC U4,P4,E2/3,C2</t>
  </si>
  <si>
    <t xml:space="preserve">REVETEMENTS DE MURS </t>
  </si>
  <si>
    <t xml:space="preserve">REVÊTEMENT EN FAÏENCE</t>
  </si>
  <si>
    <t xml:space="preserve">Fourniture + Pose de revêtement en carreaux de faïence de 10,8 x 10,8 blanc à bord vifs pose collée</t>
  </si>
  <si>
    <t xml:space="preserve">Fourniture + Pose de revêtement en carreaux de faïence de 15 x 15 série dessinée ou blanc à bord vifs pose collée</t>
  </si>
  <si>
    <t xml:space="preserve">Fourniture + Pose  de revêtement en carreaux de faïence de 15 x 20 série dessinée ou blanc à bord vifs pose collée</t>
  </si>
  <si>
    <t xml:space="preserve">7.2 REVÊTEMENT EN GRÈS</t>
  </si>
  <si>
    <t xml:space="preserve">Fourniture + Pose  de revêtement en grès étiré émaillé de 11,6 x 24 cm, pose collée</t>
  </si>
  <si>
    <t xml:space="preserve">Fourniture + Pose  de revêtement en grès émaillé de 10 x 20 cm, pose collée</t>
  </si>
  <si>
    <t xml:space="preserve">7.3 ACCESSOIRES POUR REVÊTEMENTS MURAUX CÉRAMIQUE</t>
  </si>
  <si>
    <t xml:space="preserve">Fourniture + Pose  de cornière inox de 50 x 50 mm posée mécaniquement en protection d'angle vif</t>
  </si>
  <si>
    <t xml:space="preserve">Fourniture + Pose de cornière PVC posée mécaniquement en protection d'angle vif</t>
  </si>
  <si>
    <t xml:space="preserve">PLÂTRERIE</t>
  </si>
  <si>
    <t xml:space="preserve">ENDUIT EN PLÂTRE SUR MURS </t>
  </si>
  <si>
    <t xml:space="preserve">Réalisation de reprise partielles d'enduit plâtre en remplacement sur mur compris piochage, brossage, évacuation et enduit plâtre en rattrapage</t>
  </si>
  <si>
    <t xml:space="preserve">Enduit au plâtre fin tiré sur murs en briques ou parpaings, tiré à la règle et dressé pour une épaisseur jusqu'à 20mm, compris protections, arrêtes, cueillies protection, nettoyage et évacuation des gravats</t>
  </si>
  <si>
    <t xml:space="preserve">Enduit en surface courbe ou dans cage d'escalier au plâtre fin tiré sur murs en briques ou parpaings  pour une épaisseur jusqu'à 20mm, compris protections, arrêtes, cueillies protection, nettoyage et évacuation des gravats</t>
  </si>
  <si>
    <t xml:space="preserve">Fourniture + Pose de baguettes métalliques ou PVC</t>
  </si>
  <si>
    <t xml:space="preserve">ENDUIT EN PLÂTRE EN PLAFOND</t>
  </si>
  <si>
    <t xml:space="preserve">Réalisation de reprise partielles d'enduit plâtre en remplacement sur plafond compris piochage, brossage, évacuation et enduit plâtre en rattrapage</t>
  </si>
  <si>
    <t xml:space="preserve">Enduit au plâtre fin en plafond sur treillis métallique y compris protections, matériaux, arrêtes et cueillies, nettoyage et évacuation des gravats</t>
  </si>
  <si>
    <t xml:space="preserve">Enduit au plâtre fin en plafond sur hourdis y compris protections, matériaux, arrêtes et cueillies, nettoyage et évacuation des gravats</t>
  </si>
  <si>
    <t xml:space="preserve">Enduit en surface courbe ou dans cage d'escalier y compris protections, matériaux, arrêtes et cueillies, nettoyage et évacuation des gravats</t>
  </si>
  <si>
    <t xml:space="preserve">COEFFICIENTS(K)</t>
  </si>
  <si>
    <t xml:space="preserve">CCAP</t>
  </si>
  <si>
    <t xml:space="preserve">Base</t>
  </si>
  <si>
    <t xml:space="preserve">Corps d’état A : Gros Œuvre – Plâtrerie
DQE</t>
  </si>
  <si>
    <t xml:space="preserve">LOT </t>
  </si>
  <si>
    <t xml:space="preserve">QTE</t>
  </si>
  <si>
    <t xml:space="preserve">Prix Total HT</t>
  </si>
  <si>
    <t xml:space="preserve">PERCEMENT ET SAIGNEES </t>
  </si>
  <si>
    <t xml:space="preserve">Réalisation de percement de plancher de diamètre compreis entre 3 cm et 20 cm à pour passage de fourreaux y compris calfeutrement et évacuation à la D.P.</t>
  </si>
  <si>
    <t xml:space="preserve">TRAVAUX DE BETON</t>
  </si>
  <si>
    <t xml:space="preserve">Etude de structure</t>
  </si>
  <si>
    <t xml:space="preserve">Etude de stucture</t>
  </si>
  <si>
    <t xml:space="preserve">Fourniture et mise en oeuvre de béton armé (250 Kg /m3) compris coffrage, armatures, treillis soudés</t>
  </si>
  <si>
    <t xml:space="preserve">Fourniture et mise en oeuvre de béton armé (350 Kg /m3) compris coffrage, armatures, treillis soudés</t>
  </si>
  <si>
    <t xml:space="preserve">Fourniture et mise en oeuvre de béton fibré (250Kg/m3) compris coffrage</t>
  </si>
  <si>
    <t xml:space="preserve">Fourniture et mise en oeuvre de béton fibré (350 Kg/m3) compris coffrage</t>
  </si>
  <si>
    <t xml:space="preserve">MACONERIE</t>
  </si>
  <si>
    <t xml:space="preserve">MURS ET CLOISONS MACONEES</t>
  </si>
  <si>
    <t xml:space="preserve">CLOISONS SUR OSSATURE METALLIQUE</t>
  </si>
  <si>
    <t xml:space="preserve">Cloison à ossature métallique avec plaques de plâtre resistance au feu EI30 1x13 par parement, ép.72mm; compris découpes, protections, évacuation des gravats, traitement des joints</t>
  </si>
  <si>
    <t xml:space="preserve">Cloison à ossature métallique avec plaques de plâtre resistance au feu EI30 2x13 par parement, ép.98mm; compris découpes, protections, évacuation des gravats, traitement des joints</t>
  </si>
  <si>
    <t xml:space="preserve">Cloison à ossature métallique avec plaques de plâtre resistance au feu EI30 2x13 par parement, ép.120mm; compris découpes, protections, évacuation des gravats, traitement des joints</t>
  </si>
  <si>
    <t xml:space="preserve">Plaque anti-effraction - plaque de platre sur laquelle est entrecollée une tôle en acier de 63/100e</t>
  </si>
  <si>
    <t xml:space="preserve">CARREAUX DE PLATRE</t>
  </si>
  <si>
    <t xml:space="preserve">REVETEMENTS DE SOL</t>
  </si>
  <si>
    <t xml:space="preserve">REALISATION DE FORME ET ETANCHEITE</t>
  </si>
  <si>
    <t xml:space="preserve">CARRELAGES EN GRES CERAME FIN VITRIFIE</t>
  </si>
  <si>
    <t xml:space="preserve">Fourniture + Pose  de revêtement de sol en carreaux 10x10 ou15 x 15 de grès cérame fin vitrifié U4P4E3C2 série 1, bon choix, pose scellée, compris découpes, protections, évacuation des gravats, traitement des joints, nettoyage</t>
  </si>
  <si>
    <t xml:space="preserve">Fourniture + Pose  de revêtement de sol en carreaux 20 x 20 de grès cérame fin vitrifié U4P4E3C2 série 1, bon choix, pose scellée, compris découpes, protections, évacuation des gravats, traitement des joints, nettoyage</t>
  </si>
  <si>
    <t xml:space="preserve">Fourniture + Pose  de revêtement de sol en carreaux 30 x 30 de grès cérame fin vitrifié U4P4E3C2 série 1, bon choix, pose scellée, compris découpes, protections, évacuation des gravats, traitement des joints, nettoyage</t>
  </si>
  <si>
    <t xml:space="preserve">Fourniture + Pose de revêtement de sol en carreaux 10 x 10 ou 15 x 15 de grès cérame fin vitrifié U4P4E3C2 série 1, bon choix, pose collée, compris découpes, protections, évacuation des gravats, traitement des joints, nettoyage</t>
  </si>
  <si>
    <t xml:space="preserve">Fourniture + Pose  de revêtement de sol en carreaux 20 x 20 de grès cérame fin vitrifié U4P4E3C2 série 1, bon choix, pose collée, compris découpes, protections, évacuation des gravats, traitement des joints, nettoyage</t>
  </si>
  <si>
    <t xml:space="preserve">Fourniture + Pose  de revêtement de sol en carreaux 30 x 30 de grès cérame fin vitrifié U4P4E3C2 série 1, bon choix, pose collée, compris découpes, protections, évacuation des gravats, traitement des joints, nettoyage</t>
  </si>
  <si>
    <t xml:space="preserve">Fourniture + Pose  de revêtement de sol en carreaux 20 x 20 de grès cérame fin vitrifié antidérapant U4P4E3C2 série 1, bon choix, pose scellée, compris découpes, protections, évacuation des gravats, traitement des joints, nettoyage</t>
  </si>
  <si>
    <t xml:space="preserve">Fourniture + Pose  de revêtement de sol en carreaux 10 x 10 ou 15 x 15 de grès cérame fin vitrifié antidérapant U4P4E3C2 série 1, bon choix, pose collée, compris découpes, protections, évacuation des gravats, traitement des joints, nettoyage</t>
  </si>
  <si>
    <t xml:space="preserve">Fourniture + Pose  de revêtement de sol en carreaux 20 x 20 de grès cérame fin vitrifié antidérapant U4P4E3C2 série 1, bon choix, pose collée, compris découpes, protections, évacuation des gravats, traitement des joints, nettoyage</t>
  </si>
  <si>
    <t xml:space="preserve">Fourniture + Pose  de plinthe droite grés cérame, bon choix, pose collée</t>
  </si>
  <si>
    <t xml:space="preserve">Fourniture + Pose  de plinthe droite grés cérame, bon choix, pose scellée</t>
  </si>
  <si>
    <t xml:space="preserve">Fourniture + Pose  de plinthe à gorge en grés cérame, pose scellée</t>
  </si>
  <si>
    <t xml:space="preserve">Fourniture + Pose  de plinthe à gorge en grés cérame, pose collée</t>
  </si>
  <si>
    <t xml:space="preserve">RESINES</t>
  </si>
  <si>
    <t xml:space="preserve">REVETEMENT EN FAÏENCE</t>
  </si>
  <si>
    <t xml:space="preserve">REVETEMENT EN GRES</t>
  </si>
  <si>
    <t xml:space="preserve">ACCESSOIRES POUR REVETEMENTS MURAUX CERAMIQUE</t>
  </si>
  <si>
    <t xml:space="preserve">PLATRERIE</t>
  </si>
  <si>
    <t xml:space="preserve">ENDUIT EN PLATRE SUR MURS </t>
  </si>
  <si>
    <t xml:space="preserve">ENDUIT EN PLATRE EN PLAFOND</t>
  </si>
  <si>
    <t xml:space="preserve">COEFFICIENT (K)</t>
  </si>
  <si>
    <t xml:space="preserve">K</t>
  </si>
  <si>
    <t xml:space="preserve">Coefficient (kb) appliqué au prix du catalogue batiprix pour des produits non listés dans le BPU</t>
  </si>
  <si>
    <t xml:space="preserve">Coefficient (kh) appliqué au prix pour le produit hors du catalogue batiprix et non listés dans le BPU</t>
  </si>
  <si>
    <t xml:space="preserve">Recap DQE</t>
  </si>
  <si>
    <t xml:space="preserve">Total DQE (Détail Quantitatif Estimatif)  ETABLI POUR LA DUREE TOTALE DU MARCHE - € HT</t>
  </si>
</sst>
</file>

<file path=xl/styles.xml><?xml version="1.0" encoding="utf-8"?>
<styleSheet xmlns="http://schemas.openxmlformats.org/spreadsheetml/2006/main">
  <numFmts count="6">
    <numFmt numFmtId="164" formatCode="General"/>
    <numFmt numFmtId="165" formatCode="#,##0.00&quot; €&quot;"/>
    <numFmt numFmtId="166" formatCode="_-* #,##0.00_-;\-* #,##0.00_-;_-* \-??_-;_-@_-"/>
    <numFmt numFmtId="167" formatCode="#,##0.00"/>
    <numFmt numFmtId="168" formatCode="0"/>
    <numFmt numFmtId="169" formatCode="#,##0"/>
  </numFmts>
  <fonts count="34">
    <font>
      <sz val="10"/>
      <name val="Arial"/>
      <family val="0"/>
      <charset val="1"/>
    </font>
    <font>
      <sz val="10"/>
      <name val="Arial"/>
      <family val="0"/>
    </font>
    <font>
      <sz val="10"/>
      <name val="Arial"/>
      <family val="0"/>
    </font>
    <font>
      <sz val="10"/>
      <name val="Arial"/>
      <family val="0"/>
    </font>
    <font>
      <sz val="10"/>
      <name val="Arial"/>
      <family val="2"/>
      <charset val="1"/>
    </font>
    <font>
      <sz val="11"/>
      <color rgb="FF000000"/>
      <name val="Calibri"/>
      <family val="2"/>
      <charset val="1"/>
    </font>
    <font>
      <b val="true"/>
      <sz val="24"/>
      <color rgb="FF100468"/>
      <name val="Arial"/>
      <family val="2"/>
      <charset val="1"/>
    </font>
    <font>
      <b val="true"/>
      <sz val="11"/>
      <name val="Times New Roman"/>
      <family val="1"/>
      <charset val="1"/>
    </font>
    <font>
      <b val="true"/>
      <sz val="10"/>
      <name val="Times New Roman"/>
      <family val="1"/>
      <charset val="1"/>
    </font>
    <font>
      <b val="true"/>
      <sz val="10"/>
      <name val="Arial"/>
      <family val="2"/>
      <charset val="1"/>
    </font>
    <font>
      <b val="true"/>
      <u val="single"/>
      <sz val="10"/>
      <name val="Times New Roman"/>
      <family val="1"/>
      <charset val="1"/>
    </font>
    <font>
      <sz val="10"/>
      <name val="Times New Roman"/>
      <family val="1"/>
      <charset val="1"/>
    </font>
    <font>
      <sz val="12"/>
      <name val="Times New Roman"/>
      <family val="1"/>
      <charset val="1"/>
    </font>
    <font>
      <b val="true"/>
      <sz val="11"/>
      <color rgb="FFFF0000"/>
      <name val="Times New Roman"/>
      <family val="1"/>
      <charset val="1"/>
    </font>
    <font>
      <b val="true"/>
      <sz val="12"/>
      <name val="Marianne"/>
      <family val="0"/>
      <charset val="1"/>
    </font>
    <font>
      <sz val="16"/>
      <name val="Marianne"/>
      <family val="0"/>
      <charset val="1"/>
    </font>
    <font>
      <sz val="14"/>
      <name val="Marianne"/>
      <family val="0"/>
      <charset val="1"/>
    </font>
    <font>
      <sz val="10"/>
      <color rgb="FF000000"/>
      <name val="Marianne"/>
      <family val="0"/>
      <charset val="1"/>
    </font>
    <font>
      <sz val="12"/>
      <color rgb="FF000000"/>
      <name val="Marianne"/>
      <family val="0"/>
      <charset val="1"/>
    </font>
    <font>
      <sz val="12"/>
      <name val="Arial"/>
      <family val="2"/>
      <charset val="1"/>
    </font>
    <font>
      <b val="true"/>
      <u val="single"/>
      <sz val="12"/>
      <name val="Marianne"/>
      <family val="0"/>
      <charset val="1"/>
    </font>
    <font>
      <sz val="10"/>
      <name val="Marianne"/>
      <family val="0"/>
      <charset val="1"/>
    </font>
    <font>
      <b val="true"/>
      <sz val="10"/>
      <name val="Marianne"/>
      <family val="0"/>
      <charset val="1"/>
    </font>
    <font>
      <sz val="11"/>
      <name val="Marianne"/>
      <family val="0"/>
      <charset val="1"/>
    </font>
    <font>
      <sz val="11"/>
      <name val="Times New Roman"/>
      <family val="1"/>
      <charset val="1"/>
    </font>
    <font>
      <vertAlign val="superscript"/>
      <sz val="11"/>
      <name val="Times New Roman"/>
      <family val="1"/>
      <charset val="1"/>
    </font>
    <font>
      <sz val="10"/>
      <name val="Calibri"/>
      <family val="2"/>
      <charset val="1"/>
    </font>
    <font>
      <b val="true"/>
      <i val="true"/>
      <u val="single"/>
      <sz val="11"/>
      <name val="Marianne"/>
      <family val="0"/>
      <charset val="1"/>
    </font>
    <font>
      <b val="true"/>
      <i val="true"/>
      <sz val="11"/>
      <name val="Marianne"/>
      <family val="0"/>
      <charset val="1"/>
    </font>
    <font>
      <sz val="12"/>
      <name val="Marianne"/>
      <family val="0"/>
      <charset val="1"/>
    </font>
    <font>
      <b val="true"/>
      <sz val="10"/>
      <color theme="0"/>
      <name val="Marianne"/>
      <family val="0"/>
      <charset val="1"/>
    </font>
    <font>
      <b val="true"/>
      <sz val="12"/>
      <color rgb="FF000000"/>
      <name val="Marianne"/>
      <family val="0"/>
      <charset val="1"/>
    </font>
    <font>
      <b val="true"/>
      <sz val="12"/>
      <color rgb="FF000000"/>
      <name val="Arial"/>
      <family val="2"/>
      <charset val="1"/>
    </font>
    <font>
      <b val="true"/>
      <sz val="12"/>
      <name val="Arial"/>
      <family val="2"/>
      <charset val="1"/>
    </font>
  </fonts>
  <fills count="11">
    <fill>
      <patternFill patternType="none"/>
    </fill>
    <fill>
      <patternFill patternType="gray125"/>
    </fill>
    <fill>
      <patternFill patternType="solid">
        <fgColor theme="4"/>
        <bgColor rgb="FF558ED5"/>
      </patternFill>
    </fill>
    <fill>
      <patternFill patternType="solid">
        <fgColor rgb="FF92D050"/>
        <bgColor rgb="FFC4BD97"/>
      </patternFill>
    </fill>
    <fill>
      <patternFill patternType="solid">
        <fgColor rgb="FFFFFFFF"/>
        <bgColor rgb="FFFFFFCC"/>
      </patternFill>
    </fill>
    <fill>
      <patternFill patternType="solid">
        <fgColor theme="3" tint="0.7999"/>
        <bgColor rgb="FFD9D9D9"/>
      </patternFill>
    </fill>
    <fill>
      <patternFill patternType="solid">
        <fgColor theme="3" tint="0.3999"/>
        <bgColor rgb="FF4F81BD"/>
      </patternFill>
    </fill>
    <fill>
      <patternFill patternType="solid">
        <fgColor theme="2" tint="-0.5"/>
        <bgColor rgb="FF969696"/>
      </patternFill>
    </fill>
    <fill>
      <patternFill patternType="solid">
        <fgColor theme="2" tint="-0.25"/>
        <bgColor rgb="FFDDD9C3"/>
      </patternFill>
    </fill>
    <fill>
      <patternFill patternType="solid">
        <fgColor theme="2" tint="-0.1"/>
        <bgColor rgb="FFD9D9D9"/>
      </patternFill>
    </fill>
    <fill>
      <patternFill patternType="solid">
        <fgColor theme="0" tint="-0.15"/>
        <bgColor rgb="FFDDD9C3"/>
      </patternFill>
    </fill>
  </fills>
  <borders count="15">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style="medium"/>
      <right style="medium"/>
      <top style="medium"/>
      <bottom style="medium"/>
      <diagonal/>
    </border>
    <border diagonalUp="false" diagonalDown="false">
      <left style="thin"/>
      <right/>
      <top/>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style="thin"/>
      <bottom/>
      <diagonal/>
    </border>
    <border diagonalUp="false" diagonalDown="false">
      <left/>
      <right style="thin"/>
      <top/>
      <bottom style="thin"/>
      <diagonal/>
    </border>
    <border diagonalUp="false" diagonalDown="false">
      <left/>
      <right/>
      <top style="thin"/>
      <bottom/>
      <diagonal/>
    </border>
    <border diagonalUp="false" diagonalDown="false">
      <left style="medium"/>
      <right/>
      <top style="medium"/>
      <bottom style="mediu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1" applyFont="true" applyBorder="false" applyAlignment="true" applyProtection="true">
      <alignment horizontal="general" vertical="bottom" textRotation="0" wrapText="false" indent="0" shrinkToFit="false"/>
      <protection locked="true" hidden="false"/>
    </xf>
    <xf numFmtId="164" fontId="6" fillId="2" borderId="0" xfId="21" applyFont="true" applyBorder="true" applyAlignment="true" applyProtection="true">
      <alignment horizontal="center" vertical="center" textRotation="0" wrapText="false" indent="0" shrinkToFit="false"/>
      <protection locked="true" hidden="false"/>
    </xf>
    <xf numFmtId="164" fontId="4" fillId="0" borderId="0" xfId="21" applyFont="true" applyBorder="false" applyAlignment="true" applyProtection="true">
      <alignment horizontal="general" vertical="center" textRotation="0" wrapText="false" indent="0" shrinkToFit="false"/>
      <protection locked="true" hidden="false"/>
    </xf>
    <xf numFmtId="164" fontId="7" fillId="0" borderId="1" xfId="21" applyFont="true" applyBorder="true" applyAlignment="true" applyProtection="true">
      <alignment horizontal="general" vertical="center" textRotation="0" wrapText="false" indent="0" shrinkToFit="false"/>
      <protection locked="true" hidden="false"/>
    </xf>
    <xf numFmtId="164" fontId="8" fillId="0" borderId="1" xfId="21" applyFont="true" applyBorder="true" applyAlignment="true" applyProtection="true">
      <alignment horizontal="general" vertical="center" textRotation="0" wrapText="false" indent="0" shrinkToFit="false"/>
      <protection locked="true" hidden="false"/>
    </xf>
    <xf numFmtId="164" fontId="9" fillId="0" borderId="1" xfId="21" applyFont="true" applyBorder="true" applyAlignment="true" applyProtection="true">
      <alignment horizontal="general" vertical="center" textRotation="0" wrapText="false" indent="0" shrinkToFit="false"/>
      <protection locked="true" hidden="false"/>
    </xf>
    <xf numFmtId="164" fontId="4" fillId="0" borderId="1" xfId="21" applyFont="true" applyBorder="true" applyAlignment="true" applyProtection="true">
      <alignment horizontal="general" vertical="center" textRotation="0" wrapText="false" indent="0" shrinkToFit="false"/>
      <protection locked="true" hidden="false"/>
    </xf>
    <xf numFmtId="164" fontId="10" fillId="3" borderId="0" xfId="21" applyFont="true" applyBorder="false" applyAlignment="true" applyProtection="true">
      <alignment horizontal="general" vertical="center" textRotation="0" wrapText="false" indent="0" shrinkToFit="false"/>
      <protection locked="true" hidden="false"/>
    </xf>
    <xf numFmtId="164" fontId="4" fillId="3" borderId="0" xfId="21" applyFont="true" applyBorder="false" applyAlignment="true" applyProtection="true">
      <alignment horizontal="general" vertical="center" textRotation="0" wrapText="false" indent="0" shrinkToFit="false"/>
      <protection locked="true" hidden="false"/>
    </xf>
    <xf numFmtId="164" fontId="4" fillId="0" borderId="0" xfId="21" applyFont="true" applyBorder="true" applyAlignment="true" applyProtection="true">
      <alignment horizontal="general" vertical="center" textRotation="0" wrapText="false" indent="0" shrinkToFit="false"/>
      <protection locked="true" hidden="false"/>
    </xf>
    <xf numFmtId="164" fontId="11" fillId="0" borderId="0" xfId="21" applyFont="true" applyBorder="false" applyAlignment="true" applyProtection="true">
      <alignment horizontal="general" vertical="bottom" textRotation="0" wrapText="false" indent="0" shrinkToFit="false"/>
      <protection locked="true" hidden="false"/>
    </xf>
    <xf numFmtId="164" fontId="11" fillId="0" borderId="1" xfId="21" applyFont="true" applyBorder="true" applyAlignment="true" applyProtection="true">
      <alignment horizontal="general" vertical="center" textRotation="0" wrapText="false" indent="0" shrinkToFit="false"/>
      <protection locked="true" hidden="false"/>
    </xf>
    <xf numFmtId="164" fontId="8" fillId="0" borderId="0" xfId="21" applyFont="true" applyBorder="false" applyAlignment="true" applyProtection="true">
      <alignment horizontal="general" vertical="bottom" textRotation="0" wrapText="false" indent="0" shrinkToFit="false"/>
      <protection locked="true" hidden="false"/>
    </xf>
    <xf numFmtId="164" fontId="12" fillId="0" borderId="0" xfId="21" applyFont="true" applyBorder="false" applyAlignment="true" applyProtection="true">
      <alignment horizontal="general" vertical="bottom" textRotation="0" wrapText="false" indent="0" shrinkToFit="false"/>
      <protection locked="true" hidden="false"/>
    </xf>
    <xf numFmtId="164" fontId="13" fillId="4" borderId="0" xfId="21"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4" borderId="0" xfId="0" applyFont="false" applyBorder="false" applyAlignment="true" applyProtection="true">
      <alignment horizontal="general" vertical="bottom" textRotation="0" wrapText="false" indent="0" shrinkToFit="false"/>
      <protection locked="true" hidden="false"/>
    </xf>
    <xf numFmtId="164" fontId="14" fillId="5" borderId="2" xfId="0" applyFont="true" applyBorder="true" applyAlignment="true" applyProtection="true">
      <alignment horizontal="center" vertical="center" textRotation="0" wrapText="true" indent="0" shrinkToFit="false"/>
      <protection locked="true" hidden="false"/>
    </xf>
    <xf numFmtId="164" fontId="15" fillId="5" borderId="0" xfId="0" applyFont="true" applyBorder="true" applyAlignment="true" applyProtection="true">
      <alignment horizontal="center" vertical="center" textRotation="0" wrapText="true" indent="0" shrinkToFit="false"/>
      <protection locked="true" hidden="false"/>
    </xf>
    <xf numFmtId="164" fontId="15" fillId="5" borderId="0" xfId="0" applyFont="true" applyBorder="true" applyAlignment="true" applyProtection="true">
      <alignment horizontal="left" vertical="center" textRotation="0" wrapText="false" indent="0" shrinkToFit="false"/>
      <protection locked="true" hidden="false"/>
    </xf>
    <xf numFmtId="164" fontId="16" fillId="5" borderId="3" xfId="0" applyFont="true" applyBorder="true" applyAlignment="true" applyProtection="true">
      <alignment horizontal="center" vertical="center" textRotation="0" wrapText="false" indent="0" shrinkToFit="false"/>
      <protection locked="true" hidden="false"/>
    </xf>
    <xf numFmtId="164" fontId="15" fillId="5" borderId="3" xfId="0" applyFont="true" applyBorder="true" applyAlignment="true" applyProtection="true">
      <alignment horizontal="general" vertical="center" textRotation="0" wrapText="true" indent="0" shrinkToFit="false"/>
      <protection locked="false" hidden="false"/>
    </xf>
    <xf numFmtId="164" fontId="15" fillId="5" borderId="4" xfId="0" applyFont="true" applyBorder="true" applyAlignment="true" applyProtection="true">
      <alignment horizontal="center" vertical="center" textRotation="0" wrapText="true" indent="0" shrinkToFit="false"/>
      <protection locked="true" hidden="false"/>
    </xf>
    <xf numFmtId="164" fontId="15" fillId="5" borderId="1" xfId="0" applyFont="true" applyBorder="true" applyAlignment="true" applyProtection="true">
      <alignment horizontal="center" vertical="center" textRotation="0" wrapText="true" indent="0" shrinkToFit="false"/>
      <protection locked="true" hidden="false"/>
    </xf>
    <xf numFmtId="164" fontId="15" fillId="5" borderId="1" xfId="0" applyFont="true" applyBorder="true" applyAlignment="true" applyProtection="true">
      <alignment horizontal="left" vertical="center" textRotation="0" wrapText="false" indent="0" shrinkToFit="false"/>
      <protection locked="true" hidden="false"/>
    </xf>
    <xf numFmtId="164" fontId="15" fillId="5" borderId="5" xfId="0" applyFont="true" applyBorder="true" applyAlignment="true" applyProtection="true">
      <alignment horizontal="center" vertical="center" textRotation="0" wrapText="false" indent="0" shrinkToFit="false"/>
      <protection locked="true" hidden="false"/>
    </xf>
    <xf numFmtId="164" fontId="17" fillId="6" borderId="5" xfId="0" applyFont="true" applyBorder="true" applyAlignment="true" applyProtection="true">
      <alignment horizontal="center" vertical="center" textRotation="0" wrapText="true" indent="0" shrinkToFit="false"/>
      <protection locked="true" hidden="false"/>
    </xf>
    <xf numFmtId="164" fontId="18" fillId="6" borderId="6" xfId="0" applyFont="true" applyBorder="true" applyAlignment="true" applyProtection="true">
      <alignment horizontal="center" vertical="center" textRotation="0" wrapText="true" indent="0" shrinkToFit="false"/>
      <protection locked="true" hidden="false"/>
    </xf>
    <xf numFmtId="164" fontId="18" fillId="6" borderId="5" xfId="0" applyFont="true" applyBorder="true" applyAlignment="true" applyProtection="true">
      <alignment horizontal="center" vertical="center" textRotation="0" wrapText="true" indent="0" shrinkToFit="false"/>
      <protection locked="true" hidden="false"/>
    </xf>
    <xf numFmtId="164" fontId="19" fillId="4"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20" fillId="7" borderId="7" xfId="0" applyFont="true" applyBorder="true" applyAlignment="true" applyProtection="true">
      <alignment horizontal="center" vertical="center" textRotation="0" wrapText="false" indent="0" shrinkToFit="false"/>
      <protection locked="true" hidden="false"/>
    </xf>
    <xf numFmtId="164" fontId="4" fillId="4"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21" fillId="8" borderId="7" xfId="0" applyFont="true" applyBorder="true" applyAlignment="true" applyProtection="true">
      <alignment horizontal="center" vertical="center" textRotation="0" wrapText="false" indent="0" shrinkToFit="false"/>
      <protection locked="true" hidden="false"/>
    </xf>
    <xf numFmtId="164" fontId="22" fillId="8" borderId="5" xfId="0" applyFont="true" applyBorder="true" applyAlignment="true" applyProtection="true">
      <alignment horizontal="center" vertical="center" textRotation="0" wrapText="true" indent="0" shrinkToFit="false"/>
      <protection locked="true" hidden="false"/>
    </xf>
    <xf numFmtId="164" fontId="22" fillId="8" borderId="8" xfId="0" applyFont="true" applyBorder="true" applyAlignment="true" applyProtection="true">
      <alignment horizontal="left" vertical="center" textRotation="0" wrapText="true" indent="0" shrinkToFit="false"/>
      <protection locked="true" hidden="false"/>
    </xf>
    <xf numFmtId="165" fontId="21" fillId="8" borderId="8" xfId="0" applyFont="true" applyBorder="true" applyAlignment="true" applyProtection="true">
      <alignment horizontal="center" vertical="center" textRotation="0" wrapText="true" indent="0" shrinkToFit="false"/>
      <protection locked="true" hidden="false"/>
    </xf>
    <xf numFmtId="164" fontId="21" fillId="9" borderId="7" xfId="0" applyFont="true" applyBorder="true" applyAlignment="true" applyProtection="true">
      <alignment horizontal="center" vertical="center" textRotation="0" wrapText="false" indent="0" shrinkToFit="false"/>
      <protection locked="true" hidden="false"/>
    </xf>
    <xf numFmtId="164" fontId="22" fillId="9" borderId="5" xfId="0" applyFont="true" applyBorder="true" applyAlignment="true" applyProtection="true">
      <alignment horizontal="center" vertical="center" textRotation="0" wrapText="true" indent="0" shrinkToFit="false"/>
      <protection locked="true" hidden="false"/>
    </xf>
    <xf numFmtId="164" fontId="22" fillId="9" borderId="8" xfId="0" applyFont="true" applyBorder="true" applyAlignment="true" applyProtection="true">
      <alignment horizontal="left" vertical="center" textRotation="0" wrapText="true" indent="0" shrinkToFit="false"/>
      <protection locked="true" hidden="false"/>
    </xf>
    <xf numFmtId="164" fontId="23" fillId="9" borderId="8" xfId="0" applyFont="true" applyBorder="true" applyAlignment="true" applyProtection="true">
      <alignment horizontal="center" vertical="center" textRotation="0" wrapText="false" indent="0" shrinkToFit="false"/>
      <protection locked="true" hidden="false"/>
    </xf>
    <xf numFmtId="165" fontId="21" fillId="9" borderId="8" xfId="0" applyFont="true" applyBorder="true" applyAlignment="true" applyProtection="true">
      <alignment horizontal="center" vertical="center" textRotation="0" wrapText="true" indent="0" shrinkToFit="false"/>
      <protection locked="true" hidden="false"/>
    </xf>
    <xf numFmtId="164" fontId="21" fillId="0" borderId="7" xfId="0" applyFont="true" applyBorder="true" applyAlignment="true" applyProtection="true">
      <alignment horizontal="center" vertical="center" textRotation="0" wrapText="false" indent="0" shrinkToFit="false"/>
      <protection locked="true" hidden="false"/>
    </xf>
    <xf numFmtId="164" fontId="22" fillId="4" borderId="5" xfId="0" applyFont="true" applyBorder="true" applyAlignment="true" applyProtection="true">
      <alignment horizontal="center" vertical="center" textRotation="0" wrapText="true" indent="0" shrinkToFit="false"/>
      <protection locked="true" hidden="false"/>
    </xf>
    <xf numFmtId="164" fontId="21" fillId="0" borderId="6" xfId="0" applyFont="true" applyBorder="true" applyAlignment="true" applyProtection="true">
      <alignment horizontal="left" vertical="center" textRotation="0" wrapText="true" indent="0" shrinkToFit="false"/>
      <protection locked="true" hidden="false"/>
    </xf>
    <xf numFmtId="166" fontId="21" fillId="0" borderId="5" xfId="15" applyFont="true" applyBorder="true" applyAlignment="true" applyProtection="true">
      <alignment horizontal="center" vertical="center" textRotation="0" wrapText="true" indent="0" shrinkToFit="false"/>
      <protection locked="true" hidden="false"/>
    </xf>
    <xf numFmtId="165" fontId="21" fillId="4" borderId="5" xfId="0" applyFont="true" applyBorder="true" applyAlignment="true" applyProtection="true">
      <alignment horizontal="center" vertical="center" textRotation="0" wrapText="true" indent="0" shrinkToFit="false"/>
      <protection locked="false" hidden="false"/>
    </xf>
    <xf numFmtId="164" fontId="22" fillId="9" borderId="6" xfId="0" applyFont="true" applyBorder="true" applyAlignment="true" applyProtection="true">
      <alignment horizontal="left" vertical="center" textRotation="0" wrapText="true" indent="0" shrinkToFit="false"/>
      <protection locked="true" hidden="false"/>
    </xf>
    <xf numFmtId="164" fontId="21" fillId="4" borderId="7" xfId="0" applyFont="true" applyBorder="true" applyAlignment="true" applyProtection="true">
      <alignment horizontal="center" vertical="center" textRotation="0" wrapText="false" indent="0" shrinkToFit="false"/>
      <protection locked="true" hidden="false"/>
    </xf>
    <xf numFmtId="164" fontId="19" fillId="10" borderId="0" xfId="0" applyFont="true" applyBorder="false" applyAlignment="true" applyProtection="true">
      <alignment horizontal="general" vertical="bottom" textRotation="0" wrapText="false" indent="0" shrinkToFit="false"/>
      <protection locked="true" hidden="false"/>
    </xf>
    <xf numFmtId="164" fontId="22" fillId="9" borderId="7" xfId="0" applyFont="true" applyBorder="true" applyAlignment="true" applyProtection="true">
      <alignment horizontal="left" vertical="center" textRotation="0" wrapText="true" indent="0" shrinkToFit="false"/>
      <protection locked="true" hidden="false"/>
    </xf>
    <xf numFmtId="164" fontId="21" fillId="4" borderId="6" xfId="0" applyFont="true" applyBorder="true" applyAlignment="true" applyProtection="true">
      <alignment horizontal="left" vertical="center" textRotation="0" wrapText="true" indent="0" shrinkToFit="false"/>
      <protection locked="true" hidden="false"/>
    </xf>
    <xf numFmtId="165" fontId="21" fillId="4" borderId="8" xfId="0" applyFont="true" applyBorder="true" applyAlignment="true" applyProtection="true">
      <alignment horizontal="center" vertical="center" textRotation="0" wrapText="true" indent="0" shrinkToFit="false"/>
      <protection locked="false" hidden="false"/>
    </xf>
    <xf numFmtId="164" fontId="22" fillId="8" borderId="7" xfId="0" applyFont="true" applyBorder="true" applyAlignment="true" applyProtection="true">
      <alignment horizontal="left" vertical="center" textRotation="0" wrapText="true" indent="0" shrinkToFit="false"/>
      <protection locked="true" hidden="false"/>
    </xf>
    <xf numFmtId="164" fontId="23" fillId="0" borderId="6" xfId="0" applyFont="true" applyBorder="true" applyAlignment="true" applyProtection="true">
      <alignment horizontal="general" vertical="center" textRotation="0" wrapText="true" indent="0" shrinkToFit="false"/>
      <protection locked="true" hidden="false"/>
    </xf>
    <xf numFmtId="164" fontId="24" fillId="0" borderId="5"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true" applyAlignment="true" applyProtection="true">
      <alignment horizontal="center" vertical="center" textRotation="0" wrapText="false" indent="0" shrinkToFit="false"/>
      <protection locked="true" hidden="false"/>
    </xf>
    <xf numFmtId="164" fontId="21" fillId="0" borderId="2" xfId="0" applyFont="true" applyBorder="true" applyAlignment="true" applyProtection="true">
      <alignment horizontal="center" vertical="center" textRotation="0" wrapText="false" indent="0" shrinkToFit="false"/>
      <protection locked="true" hidden="false"/>
    </xf>
    <xf numFmtId="164" fontId="11" fillId="0" borderId="6" xfId="0" applyFont="true" applyBorder="true" applyAlignment="true" applyProtection="true">
      <alignment horizontal="left" vertical="center" textRotation="0" wrapText="true" indent="0" shrinkToFit="false"/>
      <protection locked="true" hidden="false"/>
    </xf>
    <xf numFmtId="164" fontId="21" fillId="9" borderId="5" xfId="0" applyFont="true" applyBorder="true" applyAlignment="true" applyProtection="true">
      <alignment horizontal="center" vertical="center" textRotation="0" wrapText="false" indent="0" shrinkToFit="false"/>
      <protection locked="true" hidden="false"/>
    </xf>
    <xf numFmtId="164" fontId="21" fillId="0" borderId="5" xfId="0" applyFont="true" applyBorder="true" applyAlignment="true" applyProtection="true">
      <alignment horizontal="center" vertical="center" textRotation="0" wrapText="false" indent="0" shrinkToFit="false"/>
      <protection locked="true" hidden="false"/>
    </xf>
    <xf numFmtId="164" fontId="21" fillId="0" borderId="6" xfId="0" applyFont="true" applyBorder="true" applyAlignment="true" applyProtection="true">
      <alignment horizontal="general" vertical="center" textRotation="0" wrapText="true" indent="0" shrinkToFit="false"/>
      <protection locked="true" hidden="false"/>
    </xf>
    <xf numFmtId="164" fontId="23" fillId="0" borderId="5" xfId="0" applyFont="true" applyBorder="true" applyAlignment="true" applyProtection="true">
      <alignment horizontal="center" vertical="center" textRotation="0" wrapText="false" indent="0" shrinkToFit="false"/>
      <protection locked="true" hidden="false"/>
    </xf>
    <xf numFmtId="164" fontId="21" fillId="9" borderId="2" xfId="0" applyFont="true" applyBorder="true" applyAlignment="true" applyProtection="true">
      <alignment horizontal="center" vertical="center" textRotation="0" wrapText="false" indent="0" shrinkToFit="false"/>
      <protection locked="true" hidden="false"/>
    </xf>
    <xf numFmtId="164" fontId="21" fillId="4" borderId="5" xfId="0" applyFont="true" applyBorder="true" applyAlignment="true" applyProtection="true">
      <alignment horizontal="center" vertical="center" textRotation="0" wrapText="false" indent="0" shrinkToFit="false"/>
      <protection locked="true" hidden="false"/>
    </xf>
    <xf numFmtId="164" fontId="22" fillId="0" borderId="5" xfId="0" applyFont="true" applyBorder="true" applyAlignment="true" applyProtection="true">
      <alignment horizontal="center" vertical="center" textRotation="0" wrapText="true" indent="0" shrinkToFit="false"/>
      <protection locked="true" hidden="false"/>
    </xf>
    <xf numFmtId="164" fontId="21" fillId="8" borderId="5" xfId="0" applyFont="true" applyBorder="true" applyAlignment="true" applyProtection="true">
      <alignment horizontal="center" vertical="center" textRotation="0" wrapText="false" indent="0" shrinkToFit="false"/>
      <protection locked="true" hidden="false"/>
    </xf>
    <xf numFmtId="164" fontId="22" fillId="8" borderId="5" xfId="0" applyFont="true" applyBorder="true" applyAlignment="true" applyProtection="true">
      <alignment horizontal="center" vertical="center" textRotation="0" wrapText="false" indent="0" shrinkToFit="false"/>
      <protection locked="true" hidden="false"/>
    </xf>
    <xf numFmtId="164" fontId="27" fillId="8" borderId="7" xfId="0" applyFont="true" applyBorder="true" applyAlignment="true" applyProtection="true">
      <alignment horizontal="general" vertical="center" textRotation="0" wrapText="false" indent="0" shrinkToFit="false"/>
      <protection locked="true" hidden="false"/>
    </xf>
    <xf numFmtId="164" fontId="23" fillId="8" borderId="8" xfId="0" applyFont="true" applyBorder="true" applyAlignment="true" applyProtection="true">
      <alignment horizontal="center" vertical="center" textRotation="0" wrapText="false" indent="0" shrinkToFit="false"/>
      <protection locked="true" hidden="false"/>
    </xf>
    <xf numFmtId="164" fontId="22" fillId="9" borderId="5" xfId="0" applyFont="true" applyBorder="true" applyAlignment="true" applyProtection="true">
      <alignment horizontal="center" vertical="center" textRotation="0" wrapText="false" indent="0" shrinkToFit="false"/>
      <protection locked="true" hidden="false"/>
    </xf>
    <xf numFmtId="164" fontId="23" fillId="9" borderId="0" xfId="0" applyFont="true" applyBorder="true" applyAlignment="true" applyProtection="true">
      <alignment horizontal="left" vertical="center" textRotation="0" wrapText="true" indent="0" shrinkToFit="false"/>
      <protection locked="true" hidden="false"/>
    </xf>
    <xf numFmtId="164" fontId="23" fillId="9" borderId="0" xfId="0" applyFont="true" applyBorder="true" applyAlignment="true" applyProtection="true">
      <alignment horizontal="center" vertical="center" textRotation="0" wrapText="false" indent="0" shrinkToFit="false"/>
      <protection locked="true" hidden="false"/>
    </xf>
    <xf numFmtId="165" fontId="21" fillId="9" borderId="0" xfId="0" applyFont="true" applyBorder="true" applyAlignment="true" applyProtection="true">
      <alignment horizontal="center" vertical="center" textRotation="0" wrapText="true" indent="0" shrinkToFit="false"/>
      <protection locked="true" hidden="false"/>
    </xf>
    <xf numFmtId="164" fontId="22" fillId="4" borderId="5" xfId="0" applyFont="true" applyBorder="true" applyAlignment="true" applyProtection="true">
      <alignment horizontal="center" vertical="center" textRotation="0" wrapText="false" indent="0" shrinkToFit="false"/>
      <protection locked="true" hidden="false"/>
    </xf>
    <xf numFmtId="164" fontId="23" fillId="9" borderId="7" xfId="0" applyFont="true" applyBorder="true" applyAlignment="true" applyProtection="true">
      <alignment horizontal="left" vertical="center" textRotation="0" wrapText="true" indent="0" shrinkToFit="false"/>
      <protection locked="true" hidden="false"/>
    </xf>
    <xf numFmtId="164" fontId="23" fillId="9" borderId="8" xfId="0" applyFont="true" applyBorder="true" applyAlignment="true" applyProtection="true">
      <alignment horizontal="left" vertical="center" textRotation="0" wrapText="true" indent="0" shrinkToFit="false"/>
      <protection locked="true" hidden="false"/>
    </xf>
    <xf numFmtId="164" fontId="23" fillId="9" borderId="7" xfId="0" applyFont="true" applyBorder="true" applyAlignment="true" applyProtection="true">
      <alignment horizontal="general" vertical="center" textRotation="0" wrapText="true" indent="0" shrinkToFit="false"/>
      <protection locked="true" hidden="false"/>
    </xf>
    <xf numFmtId="164" fontId="23" fillId="9" borderId="8" xfId="0" applyFont="true" applyBorder="true" applyAlignment="true" applyProtection="true">
      <alignment horizontal="general" vertical="center" textRotation="0" wrapText="true" indent="0" shrinkToFit="false"/>
      <protection locked="true" hidden="false"/>
    </xf>
    <xf numFmtId="164" fontId="22" fillId="0" borderId="5" xfId="0" applyFont="true" applyBorder="true" applyAlignment="true" applyProtection="true">
      <alignment horizontal="center" vertical="center" textRotation="0" wrapText="false" indent="0" shrinkToFit="false"/>
      <protection locked="true" hidden="false"/>
    </xf>
    <xf numFmtId="164" fontId="27" fillId="8" borderId="0" xfId="0" applyFont="true" applyBorder="true" applyAlignment="true" applyProtection="true">
      <alignment horizontal="general" vertical="center" textRotation="0" wrapText="false" indent="0" shrinkToFit="false"/>
      <protection locked="true" hidden="false"/>
    </xf>
    <xf numFmtId="164" fontId="23" fillId="8" borderId="0" xfId="0" applyFont="true" applyBorder="true" applyAlignment="true" applyProtection="true">
      <alignment horizontal="center" vertical="center" textRotation="0" wrapText="false" indent="0" shrinkToFit="false"/>
      <protection locked="true" hidden="false"/>
    </xf>
    <xf numFmtId="165" fontId="21" fillId="8" borderId="0" xfId="0" applyFont="true" applyBorder="true" applyAlignment="true" applyProtection="true">
      <alignment horizontal="center" vertical="center" textRotation="0" wrapText="true" indent="0" shrinkToFit="false"/>
      <protection locked="true" hidden="false"/>
    </xf>
    <xf numFmtId="164" fontId="27" fillId="8" borderId="8" xfId="0" applyFont="true" applyBorder="true" applyAlignment="true" applyProtection="true">
      <alignment horizontal="general" vertical="center" textRotation="0" wrapText="false" indent="0" shrinkToFit="false"/>
      <protection locked="true" hidden="false"/>
    </xf>
    <xf numFmtId="164" fontId="21" fillId="0" borderId="6" xfId="0" applyFont="true" applyBorder="true" applyAlignment="true" applyProtection="true">
      <alignment horizontal="left" vertical="center" textRotation="0" wrapText="false" indent="0" shrinkToFit="false"/>
      <protection locked="true" hidden="false"/>
    </xf>
    <xf numFmtId="164" fontId="14" fillId="7" borderId="7" xfId="0" applyFont="true" applyBorder="true" applyAlignment="true" applyProtection="true">
      <alignment horizontal="center" vertical="center" textRotation="0" wrapText="true" indent="0" shrinkToFit="false"/>
      <protection locked="true" hidden="false"/>
    </xf>
    <xf numFmtId="164" fontId="21" fillId="4" borderId="2" xfId="0" applyFont="true" applyBorder="true" applyAlignment="true" applyProtection="true">
      <alignment horizontal="center" vertical="center" textRotation="0" wrapText="false" indent="0" shrinkToFit="false"/>
      <protection locked="true" hidden="false"/>
    </xf>
    <xf numFmtId="164" fontId="21" fillId="0" borderId="8" xfId="0" applyFont="true" applyBorder="true" applyAlignment="true" applyProtection="true">
      <alignment horizontal="general" vertical="bottom" textRotation="0" wrapText="true" indent="0" shrinkToFit="false"/>
      <protection locked="true" hidden="false"/>
    </xf>
    <xf numFmtId="164" fontId="22" fillId="8" borderId="8" xfId="0" applyFont="true" applyBorder="true" applyAlignment="true" applyProtection="true">
      <alignment horizontal="general" vertical="center" textRotation="0" wrapText="true" indent="0" shrinkToFit="false"/>
      <protection locked="true" hidden="false"/>
    </xf>
    <xf numFmtId="164" fontId="17" fillId="4" borderId="1" xfId="0" applyFont="true" applyBorder="true" applyAlignment="true" applyProtection="true">
      <alignment horizontal="center" vertical="center" textRotation="0" wrapText="true" indent="0" shrinkToFit="false"/>
      <protection locked="true" hidden="false"/>
    </xf>
    <xf numFmtId="164" fontId="21" fillId="4" borderId="1" xfId="0" applyFont="true" applyBorder="true" applyAlignment="true" applyProtection="true">
      <alignment horizontal="left" vertical="center" textRotation="0" wrapText="true" indent="0" shrinkToFit="false"/>
      <protection locked="true" hidden="false"/>
    </xf>
    <xf numFmtId="164" fontId="28" fillId="7" borderId="7" xfId="0" applyFont="true" applyBorder="true" applyAlignment="true" applyProtection="true">
      <alignment horizontal="center" vertical="center" textRotation="0" wrapText="false" indent="0" shrinkToFit="false"/>
      <protection locked="true" hidden="false"/>
    </xf>
    <xf numFmtId="164" fontId="23" fillId="0" borderId="7" xfId="0" applyFont="true" applyBorder="true" applyAlignment="true" applyProtection="true">
      <alignment horizontal="center" vertical="center" textRotation="0" wrapText="false" indent="0" shrinkToFit="false"/>
      <protection locked="true" hidden="false"/>
    </xf>
    <xf numFmtId="167" fontId="21" fillId="4" borderId="5" xfId="0" applyFont="true" applyBorder="true" applyAlignment="true" applyProtection="true">
      <alignment horizontal="center" vertical="center" textRotation="0" wrapText="true" indent="0" shrinkToFit="false"/>
      <protection locked="false" hidden="false"/>
    </xf>
    <xf numFmtId="164" fontId="21"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true" applyAlignment="true" applyProtection="true">
      <alignment horizontal="left" vertical="center" textRotation="0" wrapText="true" indent="0" shrinkToFit="false"/>
      <protection locked="false" hidden="false"/>
    </xf>
    <xf numFmtId="164" fontId="21" fillId="0" borderId="0" xfId="0" applyFont="true" applyBorder="false" applyAlignment="true" applyProtection="true">
      <alignment horizontal="center" vertical="center"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general" vertical="bottom" textRotation="0" wrapText="false" indent="0" shrinkToFit="false"/>
      <protection locked="false" hidden="false"/>
    </xf>
    <xf numFmtId="164" fontId="21" fillId="0" borderId="0" xfId="0" applyFont="true" applyBorder="false" applyAlignment="true" applyProtection="true">
      <alignment horizontal="left" vertical="bottom" textRotation="0" wrapText="false" indent="0" shrinkToFit="false"/>
      <protection locked="false" hidden="false"/>
    </xf>
    <xf numFmtId="164" fontId="21" fillId="0" borderId="0" xfId="0" applyFont="true" applyBorder="false" applyAlignment="true" applyProtection="true">
      <alignment horizontal="left" vertical="bottom" textRotation="0" wrapText="false" indent="0" shrinkToFit="false"/>
      <protection locked="true" hidden="false"/>
    </xf>
    <xf numFmtId="164" fontId="14" fillId="5" borderId="9" xfId="0" applyFont="true" applyBorder="true" applyAlignment="true" applyProtection="true">
      <alignment horizontal="center" vertical="center" textRotation="0" wrapText="true" indent="0" shrinkToFit="false"/>
      <protection locked="true" hidden="false"/>
    </xf>
    <xf numFmtId="164" fontId="15" fillId="5" borderId="10" xfId="0" applyFont="true" applyBorder="true" applyAlignment="true" applyProtection="true">
      <alignment horizontal="center" vertical="center" textRotation="0" wrapText="true" indent="0" shrinkToFit="false"/>
      <protection locked="true" hidden="false"/>
    </xf>
    <xf numFmtId="164" fontId="15" fillId="5" borderId="0" xfId="0" applyFont="true" applyBorder="true" applyAlignment="true" applyProtection="true">
      <alignment horizontal="center" vertical="center" textRotation="0" wrapText="false" indent="0" shrinkToFit="false"/>
      <protection locked="true" hidden="false"/>
    </xf>
    <xf numFmtId="164" fontId="15" fillId="5" borderId="5" xfId="0" applyFont="true" applyBorder="true" applyAlignment="true" applyProtection="true">
      <alignment horizontal="center" vertical="center" textRotation="0" wrapText="true" indent="0" shrinkToFit="false"/>
      <protection locked="true" hidden="false"/>
    </xf>
    <xf numFmtId="164" fontId="15" fillId="5" borderId="4" xfId="0" applyFont="true" applyBorder="true" applyAlignment="true" applyProtection="true">
      <alignment horizontal="general" vertical="center" textRotation="0" wrapText="true" indent="0" shrinkToFit="false"/>
      <protection locked="true" hidden="false"/>
    </xf>
    <xf numFmtId="164" fontId="15" fillId="5" borderId="1" xfId="0" applyFont="true" applyBorder="true" applyAlignment="true" applyProtection="true">
      <alignment horizontal="general" vertical="center" textRotation="0" wrapText="true" indent="0" shrinkToFit="false"/>
      <protection locked="true" hidden="false"/>
    </xf>
    <xf numFmtId="164" fontId="29" fillId="6" borderId="5" xfId="0" applyFont="true" applyBorder="true" applyAlignment="true" applyProtection="true">
      <alignment horizontal="center" vertical="center" textRotation="0" wrapText="false" indent="0" shrinkToFit="false"/>
      <protection locked="true" hidden="false"/>
    </xf>
    <xf numFmtId="164" fontId="20" fillId="7" borderId="6" xfId="0" applyFont="true" applyBorder="true" applyAlignment="true" applyProtection="true">
      <alignment horizontal="general" vertical="center" textRotation="0" wrapText="false" indent="0" shrinkToFit="false"/>
      <protection locked="true" hidden="false"/>
    </xf>
    <xf numFmtId="164" fontId="22" fillId="8" borderId="6" xfId="0" applyFont="true" applyBorder="true" applyAlignment="true" applyProtection="true">
      <alignment horizontal="general" vertical="center" textRotation="0" wrapText="true" indent="0" shrinkToFit="false"/>
      <protection locked="true" hidden="false"/>
    </xf>
    <xf numFmtId="164" fontId="22" fillId="9" borderId="8" xfId="0" applyFont="true" applyBorder="true" applyAlignment="true" applyProtection="true">
      <alignment horizontal="general" vertical="center" textRotation="0" wrapText="true" indent="0" shrinkToFit="false"/>
      <protection locked="true" hidden="false"/>
    </xf>
    <xf numFmtId="164" fontId="22" fillId="9" borderId="6" xfId="0" applyFont="true" applyBorder="true" applyAlignment="true" applyProtection="true">
      <alignment horizontal="general" vertical="center" textRotation="0" wrapText="true" indent="0" shrinkToFit="false"/>
      <protection locked="true" hidden="false"/>
    </xf>
    <xf numFmtId="165" fontId="21" fillId="0" borderId="5" xfId="0" applyFont="true" applyBorder="true" applyAlignment="true" applyProtection="true">
      <alignment horizontal="center" vertical="center" textRotation="0" wrapText="true" indent="0" shrinkToFit="false"/>
      <protection locked="true" hidden="false"/>
    </xf>
    <xf numFmtId="168" fontId="21" fillId="0" borderId="5" xfId="0" applyFont="true" applyBorder="true" applyAlignment="true" applyProtection="true">
      <alignment horizontal="center" vertical="center" textRotation="0" wrapText="true" indent="0" shrinkToFit="false"/>
      <protection locked="true" hidden="false"/>
    </xf>
    <xf numFmtId="165" fontId="21" fillId="0" borderId="5" xfId="0" applyFont="true" applyBorder="true" applyAlignment="true" applyProtection="true">
      <alignment horizontal="center" vertical="center" textRotation="0" wrapText="false" indent="0" shrinkToFit="false"/>
      <protection locked="true" hidden="false"/>
    </xf>
    <xf numFmtId="169" fontId="21" fillId="0" borderId="5" xfId="0" applyFont="true" applyBorder="true" applyAlignment="true" applyProtection="true">
      <alignment horizontal="center" vertical="center" textRotation="0" wrapText="true" indent="0" shrinkToFit="false"/>
      <protection locked="true" hidden="false"/>
    </xf>
    <xf numFmtId="168" fontId="22" fillId="9" borderId="8" xfId="0" applyFont="true" applyBorder="true" applyAlignment="true" applyProtection="true">
      <alignment horizontal="general" vertical="center" textRotation="0" wrapText="true" indent="0" shrinkToFit="false"/>
      <protection locked="true" hidden="false"/>
    </xf>
    <xf numFmtId="164" fontId="22" fillId="8" borderId="7" xfId="0" applyFont="true" applyBorder="true" applyAlignment="true" applyProtection="true">
      <alignment horizontal="general" vertical="center" textRotation="0" wrapText="true" indent="0" shrinkToFit="false"/>
      <protection locked="true" hidden="false"/>
    </xf>
    <xf numFmtId="169" fontId="22" fillId="8" borderId="8" xfId="0" applyFont="true" applyBorder="true" applyAlignment="true" applyProtection="true">
      <alignment horizontal="general" vertical="center" textRotation="0" wrapText="true" indent="0" shrinkToFit="false"/>
      <protection locked="true" hidden="false"/>
    </xf>
    <xf numFmtId="169" fontId="22" fillId="9" borderId="8" xfId="0" applyFont="true" applyBorder="true" applyAlignment="true" applyProtection="true">
      <alignment horizontal="general" vertical="center" textRotation="0" wrapText="true" indent="0" shrinkToFit="false"/>
      <protection locked="true" hidden="false"/>
    </xf>
    <xf numFmtId="164" fontId="22" fillId="9" borderId="11" xfId="0" applyFont="true" applyBorder="true" applyAlignment="true" applyProtection="true">
      <alignment horizontal="general" vertical="center" textRotation="0" wrapText="true" indent="0" shrinkToFit="false"/>
      <protection locked="true" hidden="false"/>
    </xf>
    <xf numFmtId="164" fontId="22" fillId="9" borderId="12" xfId="0" applyFont="true" applyBorder="true" applyAlignment="true" applyProtection="true">
      <alignment horizontal="general" vertical="center" textRotation="0" wrapText="true" indent="0" shrinkToFit="false"/>
      <protection locked="true" hidden="false"/>
    </xf>
    <xf numFmtId="168" fontId="22" fillId="8" borderId="8" xfId="0" applyFont="true" applyBorder="true" applyAlignment="true" applyProtection="true">
      <alignment horizontal="general" vertical="center" textRotation="0" wrapText="true" indent="0" shrinkToFit="false"/>
      <protection locked="true" hidden="false"/>
    </xf>
    <xf numFmtId="164" fontId="23" fillId="9" borderId="6" xfId="0" applyFont="true" applyBorder="true" applyAlignment="true" applyProtection="true">
      <alignment horizontal="general" vertical="center" textRotation="0" wrapText="true" indent="0" shrinkToFit="false"/>
      <protection locked="true" hidden="false"/>
    </xf>
    <xf numFmtId="168" fontId="23" fillId="9" borderId="8" xfId="0" applyFont="true" applyBorder="true" applyAlignment="true" applyProtection="true">
      <alignment horizontal="general" vertical="center" textRotation="0" wrapText="true" indent="0" shrinkToFit="false"/>
      <protection locked="true" hidden="false"/>
    </xf>
    <xf numFmtId="164" fontId="21" fillId="0" borderId="5" xfId="0" applyFont="true" applyBorder="true" applyAlignment="true" applyProtection="true">
      <alignment horizontal="left" vertical="center" textRotation="0" wrapText="true" indent="0" shrinkToFit="false"/>
      <protection locked="true" hidden="false"/>
    </xf>
    <xf numFmtId="168" fontId="27" fillId="8" borderId="8" xfId="0" applyFont="true" applyBorder="true" applyAlignment="true" applyProtection="true">
      <alignment horizontal="general" vertical="center" textRotation="0" wrapText="false" indent="0" shrinkToFit="false"/>
      <protection locked="true" hidden="false"/>
    </xf>
    <xf numFmtId="164" fontId="27" fillId="8" borderId="6" xfId="0" applyFont="true" applyBorder="true" applyAlignment="true" applyProtection="true">
      <alignment horizontal="general" vertical="center" textRotation="0" wrapText="false" indent="0" shrinkToFit="false"/>
      <protection locked="true" hidden="false"/>
    </xf>
    <xf numFmtId="164" fontId="14" fillId="7" borderId="6" xfId="0" applyFont="true" applyBorder="true" applyAlignment="true" applyProtection="true">
      <alignment horizontal="general" vertical="center" textRotation="0" wrapText="true" indent="0" shrinkToFit="false"/>
      <protection locked="true" hidden="false"/>
    </xf>
    <xf numFmtId="164" fontId="22" fillId="8" borderId="13" xfId="0" applyFont="true" applyBorder="true" applyAlignment="true" applyProtection="true">
      <alignment horizontal="general" vertical="center" textRotation="0" wrapText="true" indent="0" shrinkToFit="false"/>
      <protection locked="true" hidden="false"/>
    </xf>
    <xf numFmtId="164" fontId="22" fillId="8" borderId="6" xfId="0" applyFont="true" applyBorder="true" applyAlignment="true" applyProtection="true">
      <alignment horizontal="left" vertical="center" textRotation="0" wrapText="true" indent="0" shrinkToFit="false"/>
      <protection locked="true" hidden="false"/>
    </xf>
    <xf numFmtId="164" fontId="21" fillId="4" borderId="0" xfId="0" applyFont="true" applyBorder="true" applyAlignment="true" applyProtection="true">
      <alignment horizontal="left" vertical="center" textRotation="0" wrapText="true" indent="0" shrinkToFit="false"/>
      <protection locked="true" hidden="false"/>
    </xf>
    <xf numFmtId="164" fontId="17" fillId="4" borderId="0" xfId="0" applyFont="true" applyBorder="true" applyAlignment="true" applyProtection="true">
      <alignment horizontal="center" vertical="center" textRotation="0" wrapText="true" indent="0" shrinkToFit="false"/>
      <protection locked="true" hidden="false"/>
    </xf>
    <xf numFmtId="165" fontId="21" fillId="4" borderId="13" xfId="0" applyFont="true" applyBorder="true" applyAlignment="true" applyProtection="true">
      <alignment horizontal="center" vertical="center" textRotation="0" wrapText="true" indent="0" shrinkToFit="false"/>
      <protection locked="false" hidden="false"/>
    </xf>
    <xf numFmtId="165" fontId="21" fillId="4" borderId="13" xfId="0" applyFont="true" applyBorder="true" applyAlignment="true" applyProtection="true">
      <alignment horizontal="center" vertical="center" textRotation="0" wrapText="false" indent="0" shrinkToFit="false"/>
      <protection locked="true" hidden="false"/>
    </xf>
    <xf numFmtId="165" fontId="30" fillId="0" borderId="5" xfId="0" applyFont="true" applyBorder="true" applyAlignment="true" applyProtection="true">
      <alignment horizontal="general" vertical="bottom" textRotation="0" wrapText="false" indent="0" shrinkToFit="false"/>
      <protection locked="true" hidden="false"/>
    </xf>
    <xf numFmtId="164" fontId="27" fillId="7" borderId="7" xfId="0" applyFont="true" applyBorder="true" applyAlignment="true" applyProtection="true">
      <alignment horizontal="center" vertical="center" textRotation="0" wrapText="false" indent="0" shrinkToFit="false"/>
      <protection locked="true" hidden="false"/>
    </xf>
    <xf numFmtId="164" fontId="27" fillId="7" borderId="6" xfId="0" applyFont="true" applyBorder="true" applyAlignment="true" applyProtection="true">
      <alignment horizontal="general" vertical="center" textRotation="0" wrapText="false" indent="0" shrinkToFit="false"/>
      <protection locked="true" hidden="false"/>
    </xf>
    <xf numFmtId="164" fontId="18" fillId="6" borderId="8" xfId="0" applyFont="true" applyBorder="true" applyAlignment="true" applyProtection="true">
      <alignment horizontal="center" vertical="center" textRotation="0" wrapText="true" indent="0" shrinkToFit="false"/>
      <protection locked="true" hidden="false"/>
    </xf>
    <xf numFmtId="167" fontId="23" fillId="0" borderId="5"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4" fontId="22" fillId="4" borderId="0" xfId="0" applyFont="true" applyBorder="true" applyAlignment="true" applyProtection="true">
      <alignment horizontal="center" vertical="center" textRotation="0" wrapText="false" indent="0" shrinkToFit="false"/>
      <protection locked="true" hidden="false"/>
    </xf>
    <xf numFmtId="167" fontId="23" fillId="0" borderId="0" xfId="0" applyFont="true" applyBorder="true" applyAlignment="true" applyProtection="true">
      <alignment horizontal="center" vertical="center" textRotation="0" wrapText="false" indent="0" shrinkToFit="false"/>
      <protection locked="true" hidden="false"/>
    </xf>
    <xf numFmtId="167" fontId="23" fillId="0" borderId="0" xfId="0" applyFont="true" applyBorder="true" applyAlignment="true" applyProtection="true">
      <alignment horizontal="general" vertical="center" textRotation="0" wrapText="false" indent="0" shrinkToFit="false"/>
      <protection locked="true" hidden="false"/>
    </xf>
    <xf numFmtId="165" fontId="30" fillId="0" borderId="5" xfId="0" applyFont="true" applyBorder="true" applyAlignment="true" applyProtection="true">
      <alignment horizontal="center" vertical="center" textRotation="0" wrapText="true" indent="0" shrinkToFit="false"/>
      <protection locked="true" hidden="false"/>
    </xf>
    <xf numFmtId="164" fontId="31" fillId="9" borderId="3" xfId="0" applyFont="true" applyBorder="true" applyAlignment="true" applyProtection="true">
      <alignment horizontal="center" vertical="center" textRotation="0" wrapText="true" indent="0" shrinkToFit="false"/>
      <protection locked="true" hidden="false"/>
    </xf>
    <xf numFmtId="164" fontId="32" fillId="4" borderId="0" xfId="0" applyFont="true" applyBorder="true" applyAlignment="true" applyProtection="true">
      <alignment horizontal="general" vertical="center" textRotation="0" wrapText="true" indent="0" shrinkToFit="false"/>
      <protection locked="true" hidden="false"/>
    </xf>
    <xf numFmtId="164" fontId="14" fillId="0" borderId="14" xfId="0" applyFont="true" applyBorder="true" applyAlignment="true" applyProtection="true">
      <alignment horizontal="center" vertical="center" textRotation="0" wrapText="false" indent="0" shrinkToFit="false"/>
      <protection locked="true" hidden="false"/>
    </xf>
    <xf numFmtId="165" fontId="14" fillId="0" borderId="3" xfId="0" applyFont="true" applyBorder="true" applyAlignment="true" applyProtection="true">
      <alignment horizontal="center" vertical="center" textRotation="0" wrapText="false" indent="0" shrinkToFit="false"/>
      <protection locked="true" hidden="false"/>
    </xf>
    <xf numFmtId="164" fontId="33" fillId="4" borderId="0" xfId="0" applyFont="true" applyBorder="true" applyAlignment="true" applyProtection="true">
      <alignment horizontal="general" vertical="center"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3" xfId="21"/>
    <cellStyle name="Normal 6" xfId="22"/>
  </cellStyles>
  <dxfs count="83">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colors>
    <indexedColors>
      <rgbColor rgb="FF000000"/>
      <rgbColor rgb="FFFFFFFF"/>
      <rgbColor rgb="FFFF0000"/>
      <rgbColor rgb="FF00FF00"/>
      <rgbColor rgb="FF0000FF"/>
      <rgbColor rgb="FFFFFF00"/>
      <rgbColor rgb="FFFF00FF"/>
      <rgbColor rgb="FF00FFFF"/>
      <rgbColor rgb="FF800000"/>
      <rgbColor rgb="FF008000"/>
      <rgbColor rgb="FF100468"/>
      <rgbColor rgb="FF808000"/>
      <rgbColor rgb="FF800080"/>
      <rgbColor rgb="FF008080"/>
      <rgbColor rgb="FFC4BD97"/>
      <rgbColor rgb="FF948A54"/>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9D9D9"/>
      <rgbColor rgb="FFFFFF99"/>
      <rgbColor rgb="FF99CCFF"/>
      <rgbColor rgb="FFFF99CC"/>
      <rgbColor rgb="FFCC99FF"/>
      <rgbColor rgb="FFDDD9C3"/>
      <rgbColor rgb="FF558ED5"/>
      <rgbColor rgb="FF33CCCC"/>
      <rgbColor rgb="FF92D050"/>
      <rgbColor rgb="FFFFCC00"/>
      <rgbColor rgb="FFFF9900"/>
      <rgbColor rgb="FFFF6600"/>
      <rgbColor rgb="FF4F81BD"/>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true"/>
  </sheetPr>
  <dimension ref="A2:N27"/>
  <sheetViews>
    <sheetView showFormulas="false" showGridLines="false" showRowColHeaders="false" showZeros="true" rightToLeft="false" tabSelected="false" showOutlineSymbols="true" defaultGridColor="true" view="normal" topLeftCell="A1" colorId="64" zoomScale="120" zoomScaleNormal="120" zoomScalePageLayoutView="100" workbookViewId="0">
      <selection pane="topLeft" activeCell="A7" activeCellId="0" sqref="A7"/>
    </sheetView>
  </sheetViews>
  <sheetFormatPr defaultColWidth="11.43359375" defaultRowHeight="12.75" zeroHeight="false" outlineLevelRow="0" outlineLevelCol="0"/>
  <cols>
    <col collapsed="false" customWidth="false" hidden="false" outlineLevel="0" max="16384" min="1" style="1" width="11.43"/>
  </cols>
  <sheetData>
    <row r="2" customFormat="false" ht="12.75" hidden="false" customHeight="false" outlineLevel="0" collapsed="false">
      <c r="B2" s="2" t="s">
        <v>0</v>
      </c>
      <c r="C2" s="2"/>
      <c r="D2" s="2"/>
      <c r="E2" s="2"/>
      <c r="F2" s="2"/>
      <c r="G2" s="2"/>
      <c r="H2" s="2"/>
      <c r="I2" s="2"/>
      <c r="J2" s="2"/>
      <c r="K2" s="2"/>
      <c r="L2" s="2"/>
      <c r="M2" s="2"/>
    </row>
    <row r="3" customFormat="false" ht="12.75" hidden="false" customHeight="true" outlineLevel="0" collapsed="false">
      <c r="B3" s="2"/>
      <c r="C3" s="2"/>
      <c r="D3" s="2"/>
      <c r="E3" s="2"/>
      <c r="F3" s="2"/>
      <c r="G3" s="2"/>
      <c r="H3" s="2"/>
      <c r="I3" s="2"/>
      <c r="J3" s="2"/>
      <c r="K3" s="2"/>
      <c r="L3" s="2"/>
      <c r="M3" s="2"/>
    </row>
    <row r="4" customFormat="false" ht="12.75" hidden="false" customHeight="true" outlineLevel="0" collapsed="false">
      <c r="B4" s="2"/>
      <c r="C4" s="2"/>
      <c r="D4" s="2"/>
      <c r="E4" s="2"/>
      <c r="F4" s="2"/>
      <c r="G4" s="2"/>
      <c r="H4" s="2"/>
      <c r="I4" s="2"/>
      <c r="J4" s="2"/>
      <c r="K4" s="2"/>
      <c r="L4" s="2"/>
      <c r="M4" s="2"/>
    </row>
    <row r="5" customFormat="false" ht="12.75" hidden="false" customHeight="true" outlineLevel="0" collapsed="false"/>
    <row r="7" customFormat="false" ht="13.8" hidden="false" customHeight="false" outlineLevel="0" collapsed="false">
      <c r="A7" s="3"/>
      <c r="B7" s="4" t="s">
        <v>1</v>
      </c>
      <c r="C7" s="5"/>
      <c r="D7" s="6"/>
      <c r="E7" s="7"/>
      <c r="F7" s="7"/>
      <c r="G7" s="7"/>
      <c r="H7" s="7"/>
      <c r="I7" s="7"/>
      <c r="J7" s="7"/>
      <c r="K7" s="7"/>
      <c r="L7" s="7"/>
      <c r="M7" s="7"/>
    </row>
    <row r="8" s="3" customFormat="true" ht="18" hidden="false" customHeight="true" outlineLevel="0" collapsed="false">
      <c r="B8" s="8" t="s">
        <v>2</v>
      </c>
      <c r="C8" s="8"/>
      <c r="D8" s="9"/>
      <c r="E8" s="9"/>
      <c r="F8" s="9"/>
      <c r="G8" s="9"/>
      <c r="H8" s="9"/>
      <c r="I8" s="9"/>
      <c r="J8" s="9"/>
      <c r="K8" s="9"/>
      <c r="L8" s="9"/>
      <c r="M8" s="9"/>
      <c r="N8" s="10"/>
    </row>
    <row r="9" s="3" customFormat="true" ht="18" hidden="false" customHeight="true" outlineLevel="0" collapsed="false">
      <c r="A9" s="1"/>
      <c r="B9" s="11"/>
      <c r="C9" s="11"/>
      <c r="D9" s="1"/>
      <c r="E9" s="1"/>
      <c r="F9" s="1"/>
      <c r="G9" s="1"/>
      <c r="H9" s="1"/>
      <c r="I9" s="1"/>
      <c r="J9" s="1"/>
      <c r="K9" s="1"/>
      <c r="L9" s="1"/>
      <c r="M9" s="1"/>
    </row>
    <row r="10" customFormat="false" ht="18" hidden="false" customHeight="true" outlineLevel="0" collapsed="false">
      <c r="A10" s="3"/>
      <c r="B10" s="4" t="s">
        <v>3</v>
      </c>
      <c r="C10" s="12"/>
      <c r="D10" s="7"/>
      <c r="E10" s="7"/>
      <c r="F10" s="7"/>
      <c r="G10" s="7"/>
      <c r="H10" s="7"/>
      <c r="I10" s="7"/>
      <c r="J10" s="7"/>
      <c r="K10" s="7"/>
      <c r="L10" s="7"/>
      <c r="M10" s="7"/>
    </row>
    <row r="11" customFormat="false" ht="18" hidden="false" customHeight="true" outlineLevel="0" collapsed="false">
      <c r="B11" s="11" t="s">
        <v>4</v>
      </c>
      <c r="C11" s="11"/>
    </row>
    <row r="12" s="3" customFormat="true" ht="18" hidden="false" customHeight="true" outlineLevel="0" collapsed="false">
      <c r="A12" s="1"/>
      <c r="B12" s="11"/>
      <c r="C12" s="13" t="s">
        <v>5</v>
      </c>
      <c r="D12" s="1"/>
      <c r="E12" s="1"/>
      <c r="F12" s="1"/>
      <c r="G12" s="1"/>
      <c r="H12" s="1"/>
      <c r="I12" s="1"/>
      <c r="J12" s="1"/>
      <c r="K12" s="1"/>
      <c r="L12" s="1"/>
      <c r="M12" s="1"/>
    </row>
    <row r="13" customFormat="false" ht="18" hidden="false" customHeight="true" outlineLevel="0" collapsed="false">
      <c r="B13" s="13"/>
      <c r="C13" s="13" t="s">
        <v>6</v>
      </c>
    </row>
    <row r="14" customFormat="false" ht="18" hidden="false" customHeight="true" outlineLevel="0" collapsed="false">
      <c r="B14" s="13"/>
      <c r="C14" s="13"/>
    </row>
    <row r="15" customFormat="false" ht="18" hidden="false" customHeight="true" outlineLevel="0" collapsed="false">
      <c r="B15" s="11" t="s">
        <v>7</v>
      </c>
      <c r="C15" s="13"/>
    </row>
    <row r="16" customFormat="false" ht="18" hidden="false" customHeight="true" outlineLevel="0" collapsed="false">
      <c r="B16" s="13"/>
      <c r="C16" s="13"/>
    </row>
    <row r="17" customFormat="false" ht="18" hidden="false" customHeight="true" outlineLevel="0" collapsed="false">
      <c r="A17" s="3"/>
      <c r="B17" s="4" t="s">
        <v>8</v>
      </c>
      <c r="C17" s="12"/>
      <c r="D17" s="7"/>
      <c r="E17" s="7"/>
      <c r="F17" s="7"/>
      <c r="G17" s="7"/>
      <c r="H17" s="7"/>
      <c r="I17" s="7"/>
      <c r="J17" s="7"/>
      <c r="K17" s="7"/>
      <c r="L17" s="7"/>
      <c r="M17" s="7"/>
    </row>
    <row r="18" customFormat="false" ht="18" hidden="false" customHeight="true" outlineLevel="0" collapsed="false">
      <c r="B18" s="14" t="s">
        <v>9</v>
      </c>
      <c r="C18" s="13"/>
    </row>
    <row r="19" customFormat="false" ht="18" hidden="false" customHeight="true" outlineLevel="0" collapsed="false">
      <c r="B19" s="13"/>
      <c r="C19" s="14" t="s">
        <v>10</v>
      </c>
    </row>
    <row r="20" customFormat="false" ht="18" hidden="false" customHeight="true" outlineLevel="0" collapsed="false">
      <c r="B20" s="13"/>
      <c r="C20" s="14" t="s">
        <v>11</v>
      </c>
    </row>
    <row r="21" s="3" customFormat="true" ht="18" hidden="false" customHeight="true" outlineLevel="0" collapsed="false">
      <c r="A21" s="1"/>
      <c r="B21" s="11" t="s">
        <v>12</v>
      </c>
      <c r="C21" s="13"/>
      <c r="D21" s="1"/>
      <c r="E21" s="1"/>
      <c r="F21" s="1"/>
      <c r="G21" s="1"/>
      <c r="H21" s="1"/>
      <c r="I21" s="1"/>
      <c r="J21" s="1"/>
      <c r="K21" s="1"/>
      <c r="L21" s="1"/>
      <c r="M21" s="1"/>
    </row>
    <row r="22" customFormat="false" ht="18" hidden="false" customHeight="true" outlineLevel="0" collapsed="false">
      <c r="B22" s="13"/>
      <c r="C22" s="13"/>
    </row>
    <row r="23" customFormat="false" ht="13.8" hidden="false" customHeight="false" outlineLevel="0" collapsed="false">
      <c r="A23" s="3"/>
      <c r="B23" s="4" t="s">
        <v>13</v>
      </c>
      <c r="C23" s="12"/>
      <c r="D23" s="7"/>
      <c r="E23" s="7"/>
      <c r="F23" s="7"/>
      <c r="G23" s="7"/>
      <c r="H23" s="7"/>
      <c r="I23" s="7"/>
      <c r="J23" s="7"/>
      <c r="K23" s="7"/>
      <c r="L23" s="7"/>
      <c r="M23" s="7"/>
    </row>
    <row r="24" customFormat="false" ht="12.75" hidden="false" customHeight="false" outlineLevel="0" collapsed="false">
      <c r="B24" s="11" t="s">
        <v>14</v>
      </c>
      <c r="C24" s="13"/>
    </row>
    <row r="25" customFormat="false" ht="12.75" hidden="false" customHeight="false" outlineLevel="0" collapsed="false">
      <c r="B25" s="13"/>
      <c r="C25" s="13"/>
    </row>
    <row r="26" customFormat="false" ht="12.75" hidden="false" customHeight="false" outlineLevel="0" collapsed="false">
      <c r="B26" s="13"/>
      <c r="C26" s="13"/>
    </row>
    <row r="27" customFormat="false" ht="13.8" hidden="false" customHeight="false" outlineLevel="0" collapsed="false">
      <c r="B27" s="15" t="s">
        <v>15</v>
      </c>
      <c r="C27" s="13"/>
    </row>
  </sheetData>
  <mergeCells count="1">
    <mergeCell ref="B2:M4"/>
  </mergeCells>
  <printOptions headings="false" gridLines="false" gridLinesSet="true" horizontalCentered="false" verticalCentered="false"/>
  <pageMargins left="0.25" right="0.25"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AQ392"/>
  <sheetViews>
    <sheetView showFormulas="false" showGridLines="false" showRowColHeaders="false" showZeros="true" rightToLeft="false" tabSelected="tru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10.6796875" defaultRowHeight="12.75" zeroHeight="false" outlineLevelRow="0" outlineLevelCol="0"/>
  <cols>
    <col collapsed="false" customWidth="true" hidden="false" outlineLevel="0" max="1" min="1" style="16" width="6.43"/>
    <col collapsed="false" customWidth="true" hidden="false" outlineLevel="0" max="2" min="2" style="16" width="7.42"/>
    <col collapsed="false" customWidth="true" hidden="false" outlineLevel="0" max="3" min="3" style="17" width="73.42"/>
    <col collapsed="false" customWidth="true" hidden="false" outlineLevel="0" max="4" min="4" style="16" width="18.57"/>
    <col collapsed="false" customWidth="true" hidden="false" outlineLevel="0" max="5" min="5" style="18" width="18"/>
    <col collapsed="false" customWidth="true" hidden="false" outlineLevel="0" max="6" min="6" style="19" width="24.71"/>
    <col collapsed="false" customWidth="true" hidden="false" outlineLevel="0" max="7" min="7" style="19" width="16.84"/>
    <col collapsed="false" customWidth="true" hidden="false" outlineLevel="0" max="39" min="8" style="19" width="11.43"/>
  </cols>
  <sheetData>
    <row r="1" customFormat="false" ht="49.5" hidden="false" customHeight="true" outlineLevel="0" collapsed="false">
      <c r="A1" s="20" t="s">
        <v>16</v>
      </c>
      <c r="B1" s="20"/>
      <c r="C1" s="20"/>
      <c r="D1" s="20"/>
      <c r="E1" s="20"/>
    </row>
    <row r="2" customFormat="false" ht="27.75" hidden="false" customHeight="true" outlineLevel="0" collapsed="false">
      <c r="A2" s="21"/>
      <c r="B2" s="21"/>
      <c r="C2" s="22"/>
      <c r="D2" s="23" t="s">
        <v>17</v>
      </c>
      <c r="E2" s="24"/>
    </row>
    <row r="3" customFormat="false" ht="27" hidden="false" customHeight="true" outlineLevel="0" collapsed="false">
      <c r="A3" s="25"/>
      <c r="B3" s="26"/>
      <c r="C3" s="27"/>
      <c r="D3" s="28" t="s">
        <v>18</v>
      </c>
      <c r="E3" s="24"/>
    </row>
    <row r="4" s="33" customFormat="true" ht="24.75" hidden="false" customHeight="true" outlineLevel="0" collapsed="false">
      <c r="A4" s="29" t="s">
        <v>19</v>
      </c>
      <c r="B4" s="29" t="s">
        <v>20</v>
      </c>
      <c r="C4" s="30" t="s">
        <v>21</v>
      </c>
      <c r="D4" s="31" t="s">
        <v>22</v>
      </c>
      <c r="E4" s="31" t="s">
        <v>23</v>
      </c>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row>
    <row r="5" s="36" customFormat="true" ht="15" hidden="false" customHeight="false" outlineLevel="0" collapsed="false">
      <c r="A5" s="34" t="s">
        <v>24</v>
      </c>
      <c r="B5" s="34"/>
      <c r="C5" s="34"/>
      <c r="D5" s="34"/>
      <c r="E5" s="34"/>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row>
    <row r="6" s="33" customFormat="true" ht="15" hidden="false" customHeight="true" outlineLevel="0" collapsed="false">
      <c r="A6" s="37"/>
      <c r="B6" s="38" t="n">
        <v>1</v>
      </c>
      <c r="C6" s="39" t="s">
        <v>25</v>
      </c>
      <c r="D6" s="40"/>
      <c r="E6" s="40"/>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row>
    <row r="7" s="33" customFormat="true" ht="15" hidden="false" customHeight="false" outlineLevel="0" collapsed="false">
      <c r="A7" s="41"/>
      <c r="B7" s="42" t="n">
        <v>1</v>
      </c>
      <c r="C7" s="43" t="s">
        <v>26</v>
      </c>
      <c r="D7" s="44"/>
      <c r="E7" s="45"/>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row>
    <row r="8" s="33" customFormat="true" ht="37.3" hidden="false" customHeight="false" outlineLevel="0" collapsed="false">
      <c r="A8" s="46" t="n">
        <v>1</v>
      </c>
      <c r="B8" s="47" t="n">
        <v>1</v>
      </c>
      <c r="C8" s="48" t="s">
        <v>27</v>
      </c>
      <c r="D8" s="49" t="s">
        <v>28</v>
      </c>
      <c r="E8" s="50"/>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row>
    <row r="9" s="33" customFormat="true" ht="24.75" hidden="false" customHeight="false" outlineLevel="0" collapsed="false">
      <c r="A9" s="46" t="n">
        <v>2</v>
      </c>
      <c r="B9" s="47" t="n">
        <v>1</v>
      </c>
      <c r="C9" s="48" t="s">
        <v>29</v>
      </c>
      <c r="D9" s="49" t="s">
        <v>28</v>
      </c>
      <c r="E9" s="50"/>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row>
    <row r="10" s="33" customFormat="true" ht="15" hidden="false" customHeight="false" outlineLevel="0" collapsed="false">
      <c r="A10" s="41"/>
      <c r="B10" s="42" t="n">
        <v>1</v>
      </c>
      <c r="C10" s="51" t="s">
        <v>30</v>
      </c>
      <c r="D10" s="44"/>
      <c r="E10" s="45"/>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row>
    <row r="11" s="33" customFormat="true" ht="25.35" hidden="false" customHeight="false" outlineLevel="0" collapsed="false">
      <c r="A11" s="52" t="n">
        <v>3</v>
      </c>
      <c r="B11" s="47" t="n">
        <v>1</v>
      </c>
      <c r="C11" s="48" t="s">
        <v>31</v>
      </c>
      <c r="D11" s="49" t="s">
        <v>28</v>
      </c>
      <c r="E11" s="50"/>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row>
    <row r="12" s="33" customFormat="true" ht="24.75" hidden="false" customHeight="false" outlineLevel="0" collapsed="false">
      <c r="A12" s="46" t="n">
        <v>4</v>
      </c>
      <c r="B12" s="47" t="n">
        <v>1</v>
      </c>
      <c r="C12" s="48" t="s">
        <v>32</v>
      </c>
      <c r="D12" s="49" t="s">
        <v>28</v>
      </c>
      <c r="E12" s="50"/>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row>
    <row r="13" s="53" customFormat="true" ht="15" hidden="false" customHeight="false" outlineLevel="0" collapsed="false">
      <c r="A13" s="41"/>
      <c r="B13" s="42" t="n">
        <v>1</v>
      </c>
      <c r="C13" s="43" t="s">
        <v>33</v>
      </c>
      <c r="D13" s="44"/>
      <c r="E13" s="45"/>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row>
    <row r="14" s="36" customFormat="true" ht="25.35" hidden="false" customHeight="false" outlineLevel="0" collapsed="false">
      <c r="A14" s="52" t="n">
        <v>5</v>
      </c>
      <c r="B14" s="47" t="n">
        <v>1</v>
      </c>
      <c r="C14" s="48" t="s">
        <v>34</v>
      </c>
      <c r="D14" s="49" t="s">
        <v>28</v>
      </c>
      <c r="E14" s="50"/>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row>
    <row r="15" s="36" customFormat="true" ht="24.75" hidden="false" customHeight="true" outlineLevel="0" collapsed="false">
      <c r="A15" s="46" t="n">
        <v>6</v>
      </c>
      <c r="B15" s="47" t="n">
        <v>1</v>
      </c>
      <c r="C15" s="48" t="s">
        <v>35</v>
      </c>
      <c r="D15" s="49" t="s">
        <v>28</v>
      </c>
      <c r="E15" s="50"/>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row>
    <row r="16" s="36" customFormat="true" ht="24.75" hidden="false" customHeight="true" outlineLevel="0" collapsed="false">
      <c r="A16" s="46" t="n">
        <v>7</v>
      </c>
      <c r="B16" s="47" t="n">
        <v>1</v>
      </c>
      <c r="C16" s="48" t="s">
        <v>36</v>
      </c>
      <c r="D16" s="49" t="s">
        <v>37</v>
      </c>
      <c r="E16" s="50"/>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row>
    <row r="17" s="36" customFormat="true" ht="13.8" hidden="false" customHeight="false" outlineLevel="0" collapsed="false">
      <c r="A17" s="41"/>
      <c r="B17" s="42" t="n">
        <v>1</v>
      </c>
      <c r="C17" s="43" t="s">
        <v>38</v>
      </c>
      <c r="D17" s="44"/>
      <c r="E17" s="4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row>
    <row r="18" s="36" customFormat="true" ht="24.75" hidden="false" customHeight="true" outlineLevel="0" collapsed="false">
      <c r="A18" s="46" t="n">
        <v>8</v>
      </c>
      <c r="B18" s="47" t="n">
        <v>1</v>
      </c>
      <c r="C18" s="48" t="s">
        <v>39</v>
      </c>
      <c r="D18" s="49" t="s">
        <v>37</v>
      </c>
      <c r="E18" s="50"/>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row>
    <row r="19" s="36" customFormat="true" ht="24.75" hidden="false" customHeight="true" outlineLevel="0" collapsed="false">
      <c r="A19" s="46" t="n">
        <v>9</v>
      </c>
      <c r="B19" s="47" t="n">
        <v>1</v>
      </c>
      <c r="C19" s="48" t="s">
        <v>40</v>
      </c>
      <c r="D19" s="49" t="s">
        <v>37</v>
      </c>
      <c r="E19" s="50"/>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row>
    <row r="20" s="36" customFormat="true" ht="24.75" hidden="false" customHeight="true" outlineLevel="0" collapsed="false">
      <c r="A20" s="46" t="n">
        <v>10</v>
      </c>
      <c r="B20" s="47" t="n">
        <v>1</v>
      </c>
      <c r="C20" s="48" t="s">
        <v>41</v>
      </c>
      <c r="D20" s="49" t="s">
        <v>37</v>
      </c>
      <c r="E20" s="50"/>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row>
    <row r="21" s="36" customFormat="true" ht="15" hidden="false" customHeight="true" outlineLevel="0" collapsed="false">
      <c r="A21" s="41"/>
      <c r="B21" s="42" t="n">
        <v>1</v>
      </c>
      <c r="C21" s="43" t="s">
        <v>42</v>
      </c>
      <c r="D21" s="44"/>
      <c r="E21" s="4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row>
    <row r="22" s="36" customFormat="true" ht="24.75" hidden="false" customHeight="true" outlineLevel="0" collapsed="false">
      <c r="A22" s="52" t="n">
        <v>11</v>
      </c>
      <c r="B22" s="47" t="n">
        <v>1</v>
      </c>
      <c r="C22" s="48" t="s">
        <v>43</v>
      </c>
      <c r="D22" s="49" t="s">
        <v>37</v>
      </c>
      <c r="E22" s="50"/>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row>
    <row r="23" s="36" customFormat="true" ht="15" hidden="false" customHeight="false" outlineLevel="0" collapsed="false">
      <c r="A23" s="34" t="s">
        <v>44</v>
      </c>
      <c r="B23" s="34"/>
      <c r="C23" s="34"/>
      <c r="D23" s="34"/>
      <c r="E23" s="34"/>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row>
    <row r="24" s="36" customFormat="true" ht="12.75" hidden="false" customHeight="false" outlineLevel="0" collapsed="false">
      <c r="A24" s="37"/>
      <c r="B24" s="38" t="n">
        <v>2</v>
      </c>
      <c r="C24" s="39" t="s">
        <v>45</v>
      </c>
      <c r="D24" s="40"/>
      <c r="E24" s="40"/>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row>
    <row r="25" s="36" customFormat="true" ht="13.8" hidden="false" customHeight="false" outlineLevel="0" collapsed="false">
      <c r="A25" s="41"/>
      <c r="B25" s="42" t="n">
        <v>2</v>
      </c>
      <c r="C25" s="43" t="s">
        <v>46</v>
      </c>
      <c r="D25" s="44"/>
      <c r="E25" s="4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row>
    <row r="26" s="36" customFormat="true" ht="24.75" hidden="false" customHeight="true" outlineLevel="0" collapsed="false">
      <c r="A26" s="52" t="n">
        <v>12</v>
      </c>
      <c r="B26" s="47" t="n">
        <v>2</v>
      </c>
      <c r="C26" s="48" t="s">
        <v>47</v>
      </c>
      <c r="D26" s="49" t="s">
        <v>48</v>
      </c>
      <c r="E26" s="50"/>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row>
    <row r="27" s="36" customFormat="true" ht="24.75" hidden="false" customHeight="true" outlineLevel="0" collapsed="false">
      <c r="A27" s="46" t="n">
        <v>13</v>
      </c>
      <c r="B27" s="47" t="n">
        <v>2</v>
      </c>
      <c r="C27" s="48" t="s">
        <v>49</v>
      </c>
      <c r="D27" s="49" t="s">
        <v>50</v>
      </c>
      <c r="E27" s="50"/>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row>
    <row r="28" s="36" customFormat="true" ht="13.8" hidden="false" customHeight="false" outlineLevel="0" collapsed="false">
      <c r="A28" s="41"/>
      <c r="B28" s="42" t="n">
        <v>2</v>
      </c>
      <c r="C28" s="43" t="s">
        <v>51</v>
      </c>
      <c r="D28" s="44"/>
      <c r="E28" s="4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row>
    <row r="29" s="36" customFormat="true" ht="24.75" hidden="false" customHeight="true" outlineLevel="0" collapsed="false">
      <c r="A29" s="46" t="n">
        <v>14</v>
      </c>
      <c r="B29" s="47" t="n">
        <v>2</v>
      </c>
      <c r="C29" s="48" t="s">
        <v>52</v>
      </c>
      <c r="D29" s="49" t="s">
        <v>50</v>
      </c>
      <c r="E29" s="50"/>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row>
    <row r="30" s="36" customFormat="true" ht="24.75" hidden="false" customHeight="true" outlineLevel="0" collapsed="false">
      <c r="A30" s="46" t="n">
        <v>15</v>
      </c>
      <c r="B30" s="47" t="n">
        <v>2</v>
      </c>
      <c r="C30" s="48" t="s">
        <v>53</v>
      </c>
      <c r="D30" s="49" t="s">
        <v>50</v>
      </c>
      <c r="E30" s="50"/>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row>
    <row r="31" s="36" customFormat="true" ht="13.8" hidden="false" customHeight="false" outlineLevel="0" collapsed="false">
      <c r="A31" s="41"/>
      <c r="B31" s="42" t="n">
        <v>2</v>
      </c>
      <c r="C31" s="43" t="s">
        <v>54</v>
      </c>
      <c r="D31" s="44"/>
      <c r="E31" s="4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row>
    <row r="32" s="36" customFormat="true" ht="24.75" hidden="false" customHeight="true" outlineLevel="0" collapsed="false">
      <c r="A32" s="46" t="n">
        <v>16</v>
      </c>
      <c r="B32" s="47" t="n">
        <v>2</v>
      </c>
      <c r="C32" s="48" t="s">
        <v>55</v>
      </c>
      <c r="D32" s="49" t="s">
        <v>50</v>
      </c>
      <c r="E32" s="50"/>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row>
    <row r="33" s="36" customFormat="true" ht="15" hidden="false" customHeight="true" outlineLevel="0" collapsed="false">
      <c r="A33" s="41"/>
      <c r="B33" s="42" t="n">
        <v>2</v>
      </c>
      <c r="C33" s="54" t="s">
        <v>56</v>
      </c>
      <c r="D33" s="44"/>
      <c r="E33" s="4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row>
    <row r="34" s="36" customFormat="true" ht="25.35" hidden="false" customHeight="false" outlineLevel="0" collapsed="false">
      <c r="A34" s="52" t="n">
        <v>17</v>
      </c>
      <c r="B34" s="47" t="n">
        <v>2</v>
      </c>
      <c r="C34" s="48" t="s">
        <v>57</v>
      </c>
      <c r="D34" s="49" t="s">
        <v>50</v>
      </c>
      <c r="E34" s="50"/>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row>
    <row r="35" s="36" customFormat="true" ht="24.75" hidden="false" customHeight="true" outlineLevel="0" collapsed="false">
      <c r="A35" s="52" t="n">
        <v>18</v>
      </c>
      <c r="B35" s="47" t="n">
        <v>2</v>
      </c>
      <c r="C35" s="48" t="s">
        <v>58</v>
      </c>
      <c r="D35" s="49" t="s">
        <v>50</v>
      </c>
      <c r="E35" s="50"/>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row>
    <row r="36" s="36" customFormat="true" ht="24.75" hidden="false" customHeight="true" outlineLevel="0" collapsed="false">
      <c r="A36" s="52" t="n">
        <v>19</v>
      </c>
      <c r="B36" s="47" t="n">
        <v>2</v>
      </c>
      <c r="C36" s="48" t="s">
        <v>59</v>
      </c>
      <c r="D36" s="49" t="s">
        <v>50</v>
      </c>
      <c r="E36" s="50"/>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row>
    <row r="37" s="36" customFormat="true" ht="24.75" hidden="false" customHeight="true" outlineLevel="0" collapsed="false">
      <c r="A37" s="52" t="n">
        <v>20</v>
      </c>
      <c r="B37" s="47" t="n">
        <v>2</v>
      </c>
      <c r="C37" s="48" t="s">
        <v>60</v>
      </c>
      <c r="D37" s="49" t="s">
        <v>50</v>
      </c>
      <c r="E37" s="50"/>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row>
    <row r="38" s="36" customFormat="true" ht="24.75" hidden="false" customHeight="true" outlineLevel="0" collapsed="false">
      <c r="A38" s="52" t="n">
        <v>21</v>
      </c>
      <c r="B38" s="47" t="n">
        <v>2</v>
      </c>
      <c r="C38" s="48" t="s">
        <v>61</v>
      </c>
      <c r="D38" s="49" t="s">
        <v>50</v>
      </c>
      <c r="E38" s="50"/>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row>
    <row r="39" s="36" customFormat="true" ht="24.75" hidden="false" customHeight="true" outlineLevel="0" collapsed="false">
      <c r="A39" s="52" t="n">
        <v>22</v>
      </c>
      <c r="B39" s="47" t="n">
        <v>2</v>
      </c>
      <c r="C39" s="48" t="s">
        <v>62</v>
      </c>
      <c r="D39" s="49" t="s">
        <v>50</v>
      </c>
      <c r="E39" s="50"/>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row>
    <row r="40" s="36" customFormat="true" ht="24.75" hidden="false" customHeight="true" outlineLevel="0" collapsed="false">
      <c r="A40" s="52" t="n">
        <v>23</v>
      </c>
      <c r="B40" s="47" t="n">
        <v>2</v>
      </c>
      <c r="C40" s="48" t="s">
        <v>63</v>
      </c>
      <c r="D40" s="49" t="s">
        <v>50</v>
      </c>
      <c r="E40" s="50"/>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row>
    <row r="41" s="53" customFormat="true" ht="15" hidden="false" customHeight="false" outlineLevel="0" collapsed="false">
      <c r="A41" s="41"/>
      <c r="B41" s="42" t="n">
        <v>2</v>
      </c>
      <c r="C41" s="54" t="s">
        <v>64</v>
      </c>
      <c r="D41" s="44"/>
      <c r="E41" s="45"/>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row>
    <row r="42" s="36" customFormat="true" ht="24.75" hidden="false" customHeight="true" outlineLevel="0" collapsed="false">
      <c r="A42" s="46" t="n">
        <v>24</v>
      </c>
      <c r="B42" s="47" t="n">
        <v>2</v>
      </c>
      <c r="C42" s="48" t="s">
        <v>65</v>
      </c>
      <c r="D42" s="49" t="s">
        <v>50</v>
      </c>
      <c r="E42" s="50"/>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row>
    <row r="43" s="36" customFormat="true" ht="24.75" hidden="false" customHeight="true" outlineLevel="0" collapsed="false">
      <c r="A43" s="46" t="n">
        <v>25</v>
      </c>
      <c r="B43" s="47" t="n">
        <v>2</v>
      </c>
      <c r="C43" s="48" t="s">
        <v>66</v>
      </c>
      <c r="D43" s="49" t="s">
        <v>50</v>
      </c>
      <c r="E43" s="50"/>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row>
    <row r="44" s="53" customFormat="true" ht="15" hidden="false" customHeight="false" outlineLevel="0" collapsed="false">
      <c r="A44" s="41"/>
      <c r="B44" s="42" t="n">
        <v>2</v>
      </c>
      <c r="C44" s="54" t="s">
        <v>67</v>
      </c>
      <c r="D44" s="44"/>
      <c r="E44" s="45"/>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row>
    <row r="45" s="36" customFormat="true" ht="24.75" hidden="false" customHeight="true" outlineLevel="0" collapsed="false">
      <c r="A45" s="46" t="n">
        <v>26</v>
      </c>
      <c r="B45" s="47" t="n">
        <v>2</v>
      </c>
      <c r="C45" s="48" t="s">
        <v>68</v>
      </c>
      <c r="D45" s="49" t="s">
        <v>50</v>
      </c>
      <c r="E45" s="50"/>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row>
    <row r="46" s="36" customFormat="true" ht="24.75" hidden="false" customHeight="true" outlineLevel="0" collapsed="false">
      <c r="A46" s="52" t="n">
        <v>27</v>
      </c>
      <c r="B46" s="47" t="n">
        <v>2</v>
      </c>
      <c r="C46" s="55" t="s">
        <v>69</v>
      </c>
      <c r="D46" s="49" t="s">
        <v>50</v>
      </c>
      <c r="E46" s="50"/>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row>
    <row r="47" s="36" customFormat="true" ht="24.75" hidden="false" customHeight="true" outlineLevel="0" collapsed="false">
      <c r="A47" s="52" t="n">
        <v>28</v>
      </c>
      <c r="B47" s="47" t="n">
        <v>2</v>
      </c>
      <c r="C47" s="55" t="s">
        <v>70</v>
      </c>
      <c r="D47" s="49" t="s">
        <v>50</v>
      </c>
      <c r="E47" s="56"/>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row>
    <row r="48" s="36" customFormat="true" ht="12.75" hidden="false" customHeight="false" outlineLevel="0" collapsed="false">
      <c r="A48" s="37"/>
      <c r="B48" s="38"/>
      <c r="C48" s="57" t="s">
        <v>71</v>
      </c>
      <c r="D48" s="40"/>
      <c r="E48" s="40"/>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row>
    <row r="49" s="36" customFormat="true" ht="13.8" hidden="false" customHeight="false" outlineLevel="0" collapsed="false">
      <c r="A49" s="41"/>
      <c r="B49" s="42"/>
      <c r="C49" s="54" t="s">
        <v>72</v>
      </c>
      <c r="D49" s="44"/>
      <c r="E49" s="4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row>
    <row r="50" s="36" customFormat="true" ht="24.75" hidden="false" customHeight="true" outlineLevel="0" collapsed="false">
      <c r="A50" s="52" t="n">
        <v>29</v>
      </c>
      <c r="B50" s="47" t="n">
        <v>2</v>
      </c>
      <c r="C50" s="48" t="s">
        <v>73</v>
      </c>
      <c r="D50" s="49" t="s">
        <v>48</v>
      </c>
      <c r="E50" s="50"/>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row>
    <row r="51" s="36" customFormat="true" ht="13.8" hidden="false" customHeight="false" outlineLevel="0" collapsed="false">
      <c r="A51" s="41"/>
      <c r="B51" s="42"/>
      <c r="C51" s="54" t="s">
        <v>74</v>
      </c>
      <c r="D51" s="44"/>
      <c r="E51" s="4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row>
    <row r="52" s="36" customFormat="true" ht="25.35" hidden="false" customHeight="false" outlineLevel="0" collapsed="false">
      <c r="A52" s="52" t="n">
        <v>30</v>
      </c>
      <c r="B52" s="47" t="n">
        <v>2</v>
      </c>
      <c r="C52" s="48" t="s">
        <v>75</v>
      </c>
      <c r="D52" s="49" t="s">
        <v>48</v>
      </c>
      <c r="E52" s="50"/>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row>
    <row r="53" s="36" customFormat="true" ht="13.8" hidden="false" customHeight="false" outlineLevel="0" collapsed="false">
      <c r="A53" s="41"/>
      <c r="B53" s="42"/>
      <c r="C53" s="54" t="s">
        <v>76</v>
      </c>
      <c r="D53" s="44"/>
      <c r="E53" s="4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row>
    <row r="54" s="36" customFormat="true" ht="24.75" hidden="false" customHeight="true" outlineLevel="0" collapsed="false">
      <c r="A54" s="52" t="n">
        <v>31</v>
      </c>
      <c r="B54" s="47" t="n">
        <v>2</v>
      </c>
      <c r="C54" s="58" t="s">
        <v>77</v>
      </c>
      <c r="D54" s="59" t="s">
        <v>78</v>
      </c>
      <c r="E54" s="50"/>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row>
    <row r="55" s="36" customFormat="true" ht="24.75" hidden="false" customHeight="true" outlineLevel="0" collapsed="false">
      <c r="A55" s="52" t="n">
        <v>32</v>
      </c>
      <c r="B55" s="47" t="n">
        <v>2</v>
      </c>
      <c r="C55" s="58" t="s">
        <v>79</v>
      </c>
      <c r="D55" s="59" t="s">
        <v>78</v>
      </c>
      <c r="E55" s="50"/>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row>
    <row r="56" s="36" customFormat="true" ht="24.75" hidden="false" customHeight="true" outlineLevel="0" collapsed="false">
      <c r="A56" s="52" t="n">
        <v>33</v>
      </c>
      <c r="B56" s="47" t="n">
        <v>2</v>
      </c>
      <c r="C56" s="58" t="s">
        <v>80</v>
      </c>
      <c r="D56" s="59" t="s">
        <v>78</v>
      </c>
      <c r="E56" s="50"/>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row>
    <row r="57" s="36" customFormat="true" ht="13.8" hidden="false" customHeight="false" outlineLevel="0" collapsed="false">
      <c r="A57" s="41"/>
      <c r="B57" s="42"/>
      <c r="C57" s="54" t="s">
        <v>81</v>
      </c>
      <c r="D57" s="44"/>
      <c r="E57" s="4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row>
    <row r="58" s="36" customFormat="true" ht="24.75" hidden="false" customHeight="true" outlineLevel="0" collapsed="false">
      <c r="A58" s="52" t="n">
        <v>34</v>
      </c>
      <c r="B58" s="47" t="n">
        <v>2</v>
      </c>
      <c r="C58" s="58" t="s">
        <v>82</v>
      </c>
      <c r="D58" s="60" t="s">
        <v>50</v>
      </c>
      <c r="E58" s="50"/>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row>
    <row r="59" s="36" customFormat="true" ht="15" hidden="false" customHeight="false" outlineLevel="0" collapsed="false">
      <c r="A59" s="34" t="s">
        <v>83</v>
      </c>
      <c r="B59" s="34"/>
      <c r="C59" s="34"/>
      <c r="D59" s="34"/>
      <c r="E59" s="34"/>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row>
    <row r="60" s="36" customFormat="true" ht="12.75" hidden="false" customHeight="false" outlineLevel="0" collapsed="false">
      <c r="A60" s="37"/>
      <c r="B60" s="38" t="n">
        <v>3</v>
      </c>
      <c r="C60" s="57" t="s">
        <v>84</v>
      </c>
      <c r="D60" s="40"/>
      <c r="E60" s="40"/>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row>
    <row r="61" s="36" customFormat="true" ht="13.8" hidden="false" customHeight="false" outlineLevel="0" collapsed="false">
      <c r="A61" s="41"/>
      <c r="B61" s="42" t="n">
        <v>3</v>
      </c>
      <c r="C61" s="54" t="s">
        <v>85</v>
      </c>
      <c r="D61" s="44"/>
      <c r="E61" s="4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row>
    <row r="62" s="36" customFormat="true" ht="24.75" hidden="false" customHeight="true" outlineLevel="0" collapsed="false">
      <c r="A62" s="46" t="n">
        <v>35</v>
      </c>
      <c r="B62" s="47" t="n">
        <v>3</v>
      </c>
      <c r="C62" s="58" t="s">
        <v>85</v>
      </c>
      <c r="D62" s="60" t="s">
        <v>86</v>
      </c>
      <c r="E62" s="50"/>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row>
    <row r="63" s="36" customFormat="true" ht="15" hidden="false" customHeight="true" outlineLevel="0" collapsed="false">
      <c r="A63" s="41"/>
      <c r="B63" s="42" t="n">
        <v>3</v>
      </c>
      <c r="C63" s="54" t="s">
        <v>87</v>
      </c>
      <c r="D63" s="44"/>
      <c r="E63" s="4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row>
    <row r="64" s="36" customFormat="true" ht="24.75" hidden="false" customHeight="true" outlineLevel="0" collapsed="false">
      <c r="A64" s="61" t="n">
        <v>36</v>
      </c>
      <c r="B64" s="47" t="n">
        <v>3</v>
      </c>
      <c r="C64" s="48" t="s">
        <v>88</v>
      </c>
      <c r="D64" s="49" t="s">
        <v>48</v>
      </c>
      <c r="E64" s="50"/>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row>
    <row r="65" s="53" customFormat="true" ht="24.75" hidden="false" customHeight="true" outlineLevel="0" collapsed="false">
      <c r="A65" s="61" t="n">
        <v>37</v>
      </c>
      <c r="B65" s="47" t="n">
        <v>3</v>
      </c>
      <c r="C65" s="48" t="s">
        <v>89</v>
      </c>
      <c r="D65" s="49" t="s">
        <v>48</v>
      </c>
      <c r="E65" s="50"/>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row>
    <row r="66" s="53" customFormat="true" ht="24.75" hidden="false" customHeight="true" outlineLevel="0" collapsed="false">
      <c r="A66" s="61" t="n">
        <v>38</v>
      </c>
      <c r="B66" s="47" t="n">
        <v>3</v>
      </c>
      <c r="C66" s="48" t="s">
        <v>90</v>
      </c>
      <c r="D66" s="49"/>
      <c r="E66" s="50"/>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row>
    <row r="67" s="53" customFormat="true" ht="24.75" hidden="false" customHeight="true" outlineLevel="0" collapsed="false">
      <c r="A67" s="61" t="n">
        <v>39</v>
      </c>
      <c r="B67" s="47" t="n">
        <v>3</v>
      </c>
      <c r="C67" s="48" t="s">
        <v>91</v>
      </c>
      <c r="D67" s="49" t="s">
        <v>48</v>
      </c>
      <c r="E67" s="50"/>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row>
    <row r="68" s="36" customFormat="true" ht="12.75" hidden="false" customHeight="false" outlineLevel="0" collapsed="false">
      <c r="A68" s="37"/>
      <c r="B68" s="38" t="n">
        <v>3</v>
      </c>
      <c r="C68" s="57" t="s">
        <v>92</v>
      </c>
      <c r="D68" s="40"/>
      <c r="E68" s="40"/>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row>
    <row r="69" s="36" customFormat="true" ht="15" hidden="false" customHeight="true" outlineLevel="0" collapsed="false">
      <c r="A69" s="41"/>
      <c r="B69" s="42" t="n">
        <v>3</v>
      </c>
      <c r="C69" s="54" t="s">
        <v>93</v>
      </c>
      <c r="D69" s="44"/>
      <c r="E69" s="4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row>
    <row r="70" s="36" customFormat="true" ht="24.75" hidden="false" customHeight="true" outlineLevel="0" collapsed="false">
      <c r="A70" s="46" t="n">
        <v>40</v>
      </c>
      <c r="B70" s="47" t="n">
        <v>3</v>
      </c>
      <c r="C70" s="48" t="s">
        <v>94</v>
      </c>
      <c r="D70" s="49" t="s">
        <v>50</v>
      </c>
      <c r="E70" s="50"/>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row>
    <row r="71" s="36" customFormat="true" ht="24.75" hidden="false" customHeight="true" outlineLevel="0" collapsed="false">
      <c r="A71" s="46" t="n">
        <v>41</v>
      </c>
      <c r="B71" s="47" t="n">
        <v>3</v>
      </c>
      <c r="C71" s="48" t="s">
        <v>95</v>
      </c>
      <c r="D71" s="49" t="s">
        <v>50</v>
      </c>
      <c r="E71" s="50"/>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row>
    <row r="72" s="53" customFormat="true" ht="15" hidden="false" customHeight="true" outlineLevel="0" collapsed="false">
      <c r="A72" s="41"/>
      <c r="B72" s="42" t="n">
        <v>3</v>
      </c>
      <c r="C72" s="54" t="s">
        <v>96</v>
      </c>
      <c r="D72" s="44"/>
      <c r="E72" s="45"/>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row>
    <row r="73" s="36" customFormat="true" ht="24.75" hidden="false" customHeight="true" outlineLevel="0" collapsed="false">
      <c r="A73" s="46" t="n">
        <v>42</v>
      </c>
      <c r="B73" s="47" t="n">
        <v>3</v>
      </c>
      <c r="C73" s="62" t="s">
        <v>97</v>
      </c>
      <c r="D73" s="49" t="s">
        <v>50</v>
      </c>
      <c r="E73" s="50"/>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row>
    <row r="74" s="36" customFormat="true" ht="25.35" hidden="false" customHeight="false" outlineLevel="0" collapsed="false">
      <c r="A74" s="46" t="n">
        <v>43</v>
      </c>
      <c r="B74" s="47" t="n">
        <v>3</v>
      </c>
      <c r="C74" s="48" t="s">
        <v>98</v>
      </c>
      <c r="D74" s="49" t="s">
        <v>50</v>
      </c>
      <c r="E74" s="50"/>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row>
    <row r="75" s="36" customFormat="true" ht="24.75" hidden="false" customHeight="true" outlineLevel="0" collapsed="false">
      <c r="A75" s="46" t="n">
        <v>44</v>
      </c>
      <c r="B75" s="47" t="n">
        <v>3</v>
      </c>
      <c r="C75" s="48" t="s">
        <v>99</v>
      </c>
      <c r="D75" s="49" t="s">
        <v>50</v>
      </c>
      <c r="E75" s="50"/>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row>
    <row r="76" s="36" customFormat="true" ht="24.75" hidden="false" customHeight="true" outlineLevel="0" collapsed="false">
      <c r="A76" s="46" t="n">
        <v>45</v>
      </c>
      <c r="B76" s="47" t="n">
        <v>3</v>
      </c>
      <c r="C76" s="48" t="s">
        <v>100</v>
      </c>
      <c r="D76" s="49" t="s">
        <v>50</v>
      </c>
      <c r="E76" s="50"/>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row>
    <row r="77" s="53" customFormat="true" ht="24.75" hidden="false" customHeight="true" outlineLevel="0" collapsed="false">
      <c r="A77" s="46" t="n">
        <v>46</v>
      </c>
      <c r="B77" s="47" t="n">
        <v>3</v>
      </c>
      <c r="C77" s="48" t="s">
        <v>101</v>
      </c>
      <c r="D77" s="49" t="s">
        <v>37</v>
      </c>
      <c r="E77" s="50"/>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row>
    <row r="78" s="36" customFormat="true" ht="13.8" hidden="false" customHeight="false" outlineLevel="0" collapsed="false">
      <c r="A78" s="63"/>
      <c r="B78" s="42" t="n">
        <v>3</v>
      </c>
      <c r="C78" s="54" t="s">
        <v>102</v>
      </c>
      <c r="D78" s="44"/>
      <c r="E78" s="4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row>
    <row r="79" s="36" customFormat="true" ht="24.75" hidden="false" customHeight="true" outlineLevel="0" collapsed="false">
      <c r="A79" s="64" t="n">
        <v>47</v>
      </c>
      <c r="B79" s="47" t="n">
        <v>3</v>
      </c>
      <c r="C79" s="55" t="s">
        <v>103</v>
      </c>
      <c r="D79" s="49" t="s">
        <v>50</v>
      </c>
      <c r="E79" s="50"/>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row>
    <row r="80" s="53" customFormat="true" ht="24.75" hidden="false" customHeight="true" outlineLevel="0" collapsed="false">
      <c r="A80" s="64" t="n">
        <v>48</v>
      </c>
      <c r="B80" s="47" t="n">
        <v>3</v>
      </c>
      <c r="C80" s="55" t="s">
        <v>104</v>
      </c>
      <c r="D80" s="49" t="s">
        <v>50</v>
      </c>
      <c r="E80" s="50"/>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row>
    <row r="81" s="36" customFormat="true" ht="24.75" hidden="false" customHeight="true" outlineLevel="0" collapsed="false">
      <c r="A81" s="64" t="n">
        <v>49</v>
      </c>
      <c r="B81" s="47" t="n">
        <v>3</v>
      </c>
      <c r="C81" s="55" t="s">
        <v>105</v>
      </c>
      <c r="D81" s="49" t="s">
        <v>50</v>
      </c>
      <c r="E81" s="50"/>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row>
    <row r="82" s="36" customFormat="true" ht="25.35" hidden="false" customHeight="false" outlineLevel="0" collapsed="false">
      <c r="A82" s="64" t="n">
        <v>50</v>
      </c>
      <c r="B82" s="47" t="n">
        <v>3</v>
      </c>
      <c r="C82" s="55" t="s">
        <v>106</v>
      </c>
      <c r="D82" s="49" t="s">
        <v>50</v>
      </c>
      <c r="E82" s="50"/>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row>
    <row r="83" s="36" customFormat="true" ht="24.75" hidden="false" customHeight="true" outlineLevel="0" collapsed="false">
      <c r="A83" s="64" t="n">
        <v>51</v>
      </c>
      <c r="B83" s="47" t="n">
        <v>3</v>
      </c>
      <c r="C83" s="55" t="s">
        <v>107</v>
      </c>
      <c r="D83" s="49" t="s">
        <v>50</v>
      </c>
      <c r="E83" s="50"/>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row>
    <row r="84" s="36" customFormat="true" ht="24.75" hidden="false" customHeight="true" outlineLevel="0" collapsed="false">
      <c r="A84" s="64" t="n">
        <v>52</v>
      </c>
      <c r="B84" s="47" t="n">
        <v>3</v>
      </c>
      <c r="C84" s="55" t="s">
        <v>108</v>
      </c>
      <c r="D84" s="49" t="s">
        <v>50</v>
      </c>
      <c r="E84" s="50"/>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row>
    <row r="85" s="36" customFormat="true" ht="15" hidden="false" customHeight="true" outlineLevel="0" collapsed="false">
      <c r="A85" s="41"/>
      <c r="B85" s="42"/>
      <c r="C85" s="54" t="s">
        <v>109</v>
      </c>
      <c r="D85" s="44"/>
      <c r="E85" s="4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row>
    <row r="86" s="53" customFormat="true" ht="24.75" hidden="false" customHeight="true" outlineLevel="0" collapsed="false">
      <c r="A86" s="46" t="n">
        <v>53</v>
      </c>
      <c r="B86" s="47" t="n">
        <v>3</v>
      </c>
      <c r="C86" s="48" t="s">
        <v>110</v>
      </c>
      <c r="D86" s="49" t="s">
        <v>50</v>
      </c>
      <c r="E86" s="50"/>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row>
    <row r="87" s="36" customFormat="true" ht="24.75" hidden="false" customHeight="true" outlineLevel="0" collapsed="false">
      <c r="A87" s="46" t="n">
        <v>54</v>
      </c>
      <c r="B87" s="47" t="n">
        <v>3</v>
      </c>
      <c r="C87" s="48" t="s">
        <v>111</v>
      </c>
      <c r="D87" s="49" t="s">
        <v>50</v>
      </c>
      <c r="E87" s="50"/>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row>
    <row r="88" s="53" customFormat="true" ht="24.75" hidden="false" customHeight="true" outlineLevel="0" collapsed="false">
      <c r="A88" s="46" t="n">
        <v>55</v>
      </c>
      <c r="B88" s="47" t="n">
        <v>3</v>
      </c>
      <c r="C88" s="48" t="s">
        <v>112</v>
      </c>
      <c r="D88" s="49" t="s">
        <v>50</v>
      </c>
      <c r="E88" s="50"/>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row>
    <row r="89" s="36" customFormat="true" ht="24.75" hidden="false" customHeight="true" outlineLevel="0" collapsed="false">
      <c r="A89" s="46" t="n">
        <v>56</v>
      </c>
      <c r="B89" s="47" t="n">
        <v>3</v>
      </c>
      <c r="C89" s="48" t="s">
        <v>113</v>
      </c>
      <c r="D89" s="49" t="s">
        <v>50</v>
      </c>
      <c r="E89" s="50"/>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row>
    <row r="90" s="36" customFormat="true" ht="24.75" hidden="false" customHeight="true" outlineLevel="0" collapsed="false">
      <c r="A90" s="46" t="n">
        <v>57</v>
      </c>
      <c r="B90" s="47" t="n">
        <v>3</v>
      </c>
      <c r="C90" s="48" t="s">
        <v>114</v>
      </c>
      <c r="D90" s="49" t="s">
        <v>50</v>
      </c>
      <c r="E90" s="50"/>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row>
    <row r="91" s="36" customFormat="true" ht="15" hidden="false" customHeight="true" outlineLevel="0" collapsed="false">
      <c r="A91" s="41"/>
      <c r="B91" s="42"/>
      <c r="C91" s="54" t="s">
        <v>115</v>
      </c>
      <c r="D91" s="44"/>
      <c r="E91" s="4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row>
    <row r="92" s="53" customFormat="true" ht="24.75" hidden="false" customHeight="true" outlineLevel="0" collapsed="false">
      <c r="A92" s="46" t="n">
        <v>58</v>
      </c>
      <c r="B92" s="47" t="n">
        <v>3</v>
      </c>
      <c r="C92" s="65" t="s">
        <v>116</v>
      </c>
      <c r="D92" s="66" t="s">
        <v>117</v>
      </c>
      <c r="E92" s="50"/>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row>
    <row r="93" s="36" customFormat="true" ht="24.75" hidden="false" customHeight="true" outlineLevel="0" collapsed="false">
      <c r="A93" s="46" t="n">
        <v>59</v>
      </c>
      <c r="B93" s="47" t="n">
        <v>3</v>
      </c>
      <c r="C93" s="65" t="s">
        <v>118</v>
      </c>
      <c r="D93" s="66" t="s">
        <v>50</v>
      </c>
      <c r="E93" s="50"/>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row>
    <row r="94" s="53" customFormat="true" ht="24.75" hidden="false" customHeight="true" outlineLevel="0" collapsed="false">
      <c r="A94" s="46" t="n">
        <v>60</v>
      </c>
      <c r="B94" s="47" t="n">
        <v>3</v>
      </c>
      <c r="C94" s="65" t="s">
        <v>119</v>
      </c>
      <c r="D94" s="66" t="s">
        <v>37</v>
      </c>
      <c r="E94" s="50"/>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row>
    <row r="95" s="36" customFormat="true" ht="13.8" hidden="false" customHeight="false" outlineLevel="0" collapsed="false">
      <c r="A95" s="67"/>
      <c r="B95" s="42"/>
      <c r="C95" s="54" t="s">
        <v>120</v>
      </c>
      <c r="D95" s="44"/>
      <c r="E95" s="4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row>
    <row r="96" s="36" customFormat="true" ht="24.75" hidden="false" customHeight="true" outlineLevel="0" collapsed="false">
      <c r="A96" s="46" t="n">
        <v>61</v>
      </c>
      <c r="B96" s="47" t="n">
        <v>3</v>
      </c>
      <c r="C96" s="48" t="s">
        <v>121</v>
      </c>
      <c r="D96" s="49" t="s">
        <v>50</v>
      </c>
      <c r="E96" s="50"/>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row>
    <row r="97" s="36" customFormat="true" ht="13.8" hidden="false" customHeight="false" outlineLevel="0" collapsed="false">
      <c r="A97" s="41"/>
      <c r="B97" s="42"/>
      <c r="C97" s="54" t="s">
        <v>122</v>
      </c>
      <c r="D97" s="44"/>
      <c r="E97" s="4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row>
    <row r="98" s="36" customFormat="true" ht="25.35" hidden="false" customHeight="false" outlineLevel="0" collapsed="false">
      <c r="A98" s="52" t="n">
        <v>62</v>
      </c>
      <c r="B98" s="47" t="n">
        <v>3</v>
      </c>
      <c r="C98" s="48" t="s">
        <v>123</v>
      </c>
      <c r="D98" s="49" t="s">
        <v>50</v>
      </c>
      <c r="E98" s="50"/>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row>
    <row r="99" s="36" customFormat="true" ht="12.75" hidden="false" customHeight="false" outlineLevel="0" collapsed="false">
      <c r="A99" s="37"/>
      <c r="B99" s="38"/>
      <c r="C99" s="57" t="s">
        <v>124</v>
      </c>
      <c r="D99" s="40"/>
      <c r="E99" s="40"/>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row>
    <row r="100" s="36" customFormat="true" ht="15" hidden="false" customHeight="true" outlineLevel="0" collapsed="false">
      <c r="A100" s="41"/>
      <c r="B100" s="42"/>
      <c r="C100" s="54" t="s">
        <v>125</v>
      </c>
      <c r="D100" s="44"/>
      <c r="E100" s="4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row>
    <row r="101" s="36" customFormat="true" ht="24.75" hidden="false" customHeight="true" outlineLevel="0" collapsed="false">
      <c r="A101" s="52" t="n">
        <v>63</v>
      </c>
      <c r="B101" s="47" t="n">
        <v>3</v>
      </c>
      <c r="C101" s="48" t="s">
        <v>126</v>
      </c>
      <c r="D101" s="49" t="s">
        <v>50</v>
      </c>
      <c r="E101" s="50"/>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row>
    <row r="102" s="36" customFormat="true" ht="13.8" hidden="false" customHeight="false" outlineLevel="0" collapsed="false">
      <c r="A102" s="63"/>
      <c r="B102" s="42"/>
      <c r="C102" s="54" t="s">
        <v>127</v>
      </c>
      <c r="D102" s="44"/>
      <c r="E102" s="4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row>
    <row r="103" s="36" customFormat="true" ht="37.3" hidden="false" customHeight="false" outlineLevel="0" collapsed="false">
      <c r="A103" s="68" t="n">
        <v>64</v>
      </c>
      <c r="B103" s="47" t="n">
        <v>3</v>
      </c>
      <c r="C103" s="48" t="s">
        <v>128</v>
      </c>
      <c r="D103" s="49" t="s">
        <v>50</v>
      </c>
      <c r="E103" s="50"/>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row>
    <row r="104" s="36" customFormat="true" ht="15" hidden="false" customHeight="true" outlineLevel="0" collapsed="false">
      <c r="A104" s="41"/>
      <c r="B104" s="42"/>
      <c r="C104" s="54" t="s">
        <v>129</v>
      </c>
      <c r="D104" s="44"/>
      <c r="E104" s="4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row>
    <row r="105" s="36" customFormat="true" ht="24.75" hidden="false" customHeight="true" outlineLevel="0" collapsed="false">
      <c r="A105" s="46" t="n">
        <v>65</v>
      </c>
      <c r="B105" s="47" t="n">
        <v>3</v>
      </c>
      <c r="C105" s="48" t="s">
        <v>130</v>
      </c>
      <c r="D105" s="49" t="s">
        <v>37</v>
      </c>
      <c r="E105" s="50"/>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row>
    <row r="106" s="36" customFormat="true" ht="24.75" hidden="false" customHeight="true" outlineLevel="0" collapsed="false">
      <c r="A106" s="46" t="n">
        <v>66</v>
      </c>
      <c r="B106" s="47" t="n">
        <v>3</v>
      </c>
      <c r="C106" s="48" t="s">
        <v>131</v>
      </c>
      <c r="D106" s="49" t="s">
        <v>37</v>
      </c>
      <c r="E106" s="50"/>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row>
    <row r="107" s="36" customFormat="true" ht="15" hidden="false" customHeight="false" outlineLevel="0" collapsed="false">
      <c r="A107" s="34" t="s">
        <v>132</v>
      </c>
      <c r="B107" s="34"/>
      <c r="C107" s="34"/>
      <c r="D107" s="34"/>
      <c r="E107" s="34"/>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row>
    <row r="108" s="36" customFormat="true" ht="15" hidden="false" customHeight="true" outlineLevel="0" collapsed="false">
      <c r="A108" s="37"/>
      <c r="B108" s="38" t="n">
        <v>4</v>
      </c>
      <c r="C108" s="57" t="s">
        <v>133</v>
      </c>
      <c r="D108" s="40"/>
      <c r="E108" s="40"/>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row>
    <row r="109" s="53" customFormat="true" ht="15" hidden="false" customHeight="false" outlineLevel="0" collapsed="false">
      <c r="A109" s="41"/>
      <c r="B109" s="42" t="n">
        <v>4</v>
      </c>
      <c r="C109" s="54" t="s">
        <v>134</v>
      </c>
      <c r="D109" s="44"/>
      <c r="E109" s="45"/>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row>
    <row r="110" s="36" customFormat="true" ht="25.5" hidden="false" customHeight="true" outlineLevel="0" collapsed="false">
      <c r="A110" s="46" t="n">
        <v>67</v>
      </c>
      <c r="B110" s="47" t="n">
        <v>4</v>
      </c>
      <c r="C110" s="48" t="s">
        <v>135</v>
      </c>
      <c r="D110" s="49" t="s">
        <v>50</v>
      </c>
      <c r="E110" s="50"/>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row>
    <row r="111" s="36" customFormat="true" ht="24.75" hidden="false" customHeight="true" outlineLevel="0" collapsed="false">
      <c r="A111" s="52" t="n">
        <v>68</v>
      </c>
      <c r="B111" s="47" t="n">
        <v>4</v>
      </c>
      <c r="C111" s="48" t="s">
        <v>136</v>
      </c>
      <c r="D111" s="49" t="s">
        <v>50</v>
      </c>
      <c r="E111" s="50"/>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row>
    <row r="112" s="36" customFormat="true" ht="13.8" hidden="false" customHeight="false" outlineLevel="0" collapsed="false">
      <c r="A112" s="41"/>
      <c r="B112" s="42" t="n">
        <v>4</v>
      </c>
      <c r="C112" s="54" t="s">
        <v>137</v>
      </c>
      <c r="D112" s="44"/>
      <c r="E112" s="4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row>
    <row r="113" s="36" customFormat="true" ht="24.75" hidden="false" customHeight="true" outlineLevel="0" collapsed="false">
      <c r="A113" s="52" t="n">
        <v>69</v>
      </c>
      <c r="B113" s="69" t="n">
        <v>4</v>
      </c>
      <c r="C113" s="48" t="s">
        <v>138</v>
      </c>
      <c r="D113" s="49" t="s">
        <v>50</v>
      </c>
      <c r="E113" s="50"/>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row>
    <row r="114" s="36" customFormat="true" ht="25.35" hidden="false" customHeight="false" outlineLevel="0" collapsed="false">
      <c r="A114" s="52" t="n">
        <v>70</v>
      </c>
      <c r="B114" s="69" t="n">
        <v>4</v>
      </c>
      <c r="C114" s="48" t="s">
        <v>139</v>
      </c>
      <c r="D114" s="49" t="s">
        <v>50</v>
      </c>
      <c r="E114" s="50"/>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row>
    <row r="115" s="36" customFormat="true" ht="24.75" hidden="false" customHeight="true" outlineLevel="0" collapsed="false">
      <c r="A115" s="52" t="n">
        <v>71</v>
      </c>
      <c r="B115" s="69" t="n">
        <v>4</v>
      </c>
      <c r="C115" s="48" t="s">
        <v>140</v>
      </c>
      <c r="D115" s="49" t="s">
        <v>37</v>
      </c>
      <c r="E115" s="50"/>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row>
    <row r="116" s="36" customFormat="true" ht="24.75" hidden="false" customHeight="true" outlineLevel="0" collapsed="false">
      <c r="A116" s="52" t="n">
        <v>72</v>
      </c>
      <c r="B116" s="69" t="n">
        <v>4</v>
      </c>
      <c r="C116" s="48" t="s">
        <v>141</v>
      </c>
      <c r="D116" s="49" t="s">
        <v>37</v>
      </c>
      <c r="E116" s="50"/>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row>
    <row r="117" s="36" customFormat="true" ht="24.75" hidden="false" customHeight="true" outlineLevel="0" collapsed="false">
      <c r="A117" s="52" t="n">
        <v>73</v>
      </c>
      <c r="B117" s="69" t="n">
        <v>4</v>
      </c>
      <c r="C117" s="48" t="s">
        <v>142</v>
      </c>
      <c r="D117" s="49" t="s">
        <v>50</v>
      </c>
      <c r="E117" s="50"/>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row>
    <row r="118" s="36" customFormat="true" ht="24.75" hidden="false" customHeight="true" outlineLevel="0" collapsed="false">
      <c r="A118" s="52" t="n">
        <v>74</v>
      </c>
      <c r="B118" s="69" t="n">
        <v>4</v>
      </c>
      <c r="C118" s="48" t="s">
        <v>143</v>
      </c>
      <c r="D118" s="49" t="s">
        <v>50</v>
      </c>
      <c r="E118" s="50"/>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row>
    <row r="119" s="36" customFormat="true" ht="13.8" hidden="false" customHeight="false" outlineLevel="0" collapsed="false">
      <c r="A119" s="41"/>
      <c r="B119" s="42" t="n">
        <v>4</v>
      </c>
      <c r="C119" s="54" t="s">
        <v>144</v>
      </c>
      <c r="D119" s="44"/>
      <c r="E119" s="4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row>
    <row r="120" s="53" customFormat="true" ht="25.35" hidden="false" customHeight="false" outlineLevel="0" collapsed="false">
      <c r="A120" s="61" t="n">
        <v>75</v>
      </c>
      <c r="B120" s="69" t="n">
        <v>4</v>
      </c>
      <c r="C120" s="48" t="s">
        <v>145</v>
      </c>
      <c r="D120" s="49" t="s">
        <v>50</v>
      </c>
      <c r="E120" s="50"/>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row>
    <row r="121" s="36" customFormat="true" ht="24.75" hidden="false" customHeight="true" outlineLevel="0" collapsed="false">
      <c r="A121" s="61" t="n">
        <v>76</v>
      </c>
      <c r="B121" s="69" t="n">
        <v>4</v>
      </c>
      <c r="C121" s="48" t="s">
        <v>146</v>
      </c>
      <c r="D121" s="49" t="s">
        <v>50</v>
      </c>
      <c r="E121" s="50"/>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row>
    <row r="122" s="36" customFormat="true" ht="24.75" hidden="false" customHeight="true" outlineLevel="0" collapsed="false">
      <c r="A122" s="61" t="n">
        <v>77</v>
      </c>
      <c r="B122" s="69" t="n">
        <v>4</v>
      </c>
      <c r="C122" s="48" t="s">
        <v>147</v>
      </c>
      <c r="D122" s="49" t="s">
        <v>50</v>
      </c>
      <c r="E122" s="50"/>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row>
    <row r="123" s="53" customFormat="true" ht="24.75" hidden="false" customHeight="true" outlineLevel="0" collapsed="false">
      <c r="A123" s="61" t="n">
        <v>78</v>
      </c>
      <c r="B123" s="69" t="n">
        <v>4</v>
      </c>
      <c r="C123" s="48" t="s">
        <v>148</v>
      </c>
      <c r="D123" s="49" t="s">
        <v>50</v>
      </c>
      <c r="E123" s="50"/>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row>
    <row r="124" s="53" customFormat="true" ht="25.35" hidden="false" customHeight="false" outlineLevel="0" collapsed="false">
      <c r="A124" s="61" t="n">
        <v>79</v>
      </c>
      <c r="B124" s="69" t="n">
        <v>4</v>
      </c>
      <c r="C124" s="48" t="s">
        <v>149</v>
      </c>
      <c r="D124" s="49" t="s">
        <v>37</v>
      </c>
      <c r="E124" s="50"/>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row>
    <row r="125" s="36" customFormat="true" ht="24.75" hidden="false" customHeight="true" outlineLevel="0" collapsed="false">
      <c r="A125" s="61" t="n">
        <v>80</v>
      </c>
      <c r="B125" s="69" t="n">
        <v>4</v>
      </c>
      <c r="C125" s="48" t="s">
        <v>150</v>
      </c>
      <c r="D125" s="49" t="s">
        <v>37</v>
      </c>
      <c r="E125" s="50"/>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row>
    <row r="126" s="36" customFormat="true" ht="24.75" hidden="false" customHeight="true" outlineLevel="0" collapsed="false">
      <c r="A126" s="61" t="n">
        <v>81</v>
      </c>
      <c r="B126" s="69" t="n">
        <v>4</v>
      </c>
      <c r="C126" s="48" t="s">
        <v>151</v>
      </c>
      <c r="D126" s="49" t="s">
        <v>37</v>
      </c>
      <c r="E126" s="50"/>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row>
    <row r="127" s="36" customFormat="true" ht="24.75" hidden="false" customHeight="true" outlineLevel="0" collapsed="false">
      <c r="A127" s="61" t="n">
        <v>82</v>
      </c>
      <c r="B127" s="69" t="n">
        <v>4</v>
      </c>
      <c r="C127" s="48" t="s">
        <v>152</v>
      </c>
      <c r="D127" s="49" t="s">
        <v>50</v>
      </c>
      <c r="E127" s="50"/>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row>
    <row r="128" s="53" customFormat="true" ht="24.75" hidden="false" customHeight="true" outlineLevel="0" collapsed="false">
      <c r="A128" s="61" t="n">
        <v>83</v>
      </c>
      <c r="B128" s="69" t="n">
        <v>4</v>
      </c>
      <c r="C128" s="48" t="s">
        <v>153</v>
      </c>
      <c r="D128" s="49" t="s">
        <v>50</v>
      </c>
      <c r="E128" s="50"/>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36" customFormat="true" ht="13.8" hidden="false" customHeight="false" outlineLevel="0" collapsed="false">
      <c r="A129" s="41"/>
      <c r="B129" s="42" t="n">
        <v>4</v>
      </c>
      <c r="C129" s="54" t="s">
        <v>154</v>
      </c>
      <c r="D129" s="44"/>
      <c r="E129" s="4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row>
    <row r="130" s="36" customFormat="true" ht="25.35" hidden="false" customHeight="false" outlineLevel="0" collapsed="false">
      <c r="A130" s="52" t="n">
        <v>84</v>
      </c>
      <c r="B130" s="69" t="n">
        <v>4</v>
      </c>
      <c r="C130" s="48" t="s">
        <v>155</v>
      </c>
      <c r="D130" s="49" t="s">
        <v>37</v>
      </c>
      <c r="E130" s="50"/>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row>
    <row r="131" s="36" customFormat="true" ht="13.8" hidden="false" customHeight="false" outlineLevel="0" collapsed="false">
      <c r="A131" s="41"/>
      <c r="B131" s="42" t="n">
        <v>4</v>
      </c>
      <c r="C131" s="54" t="s">
        <v>156</v>
      </c>
      <c r="D131" s="44"/>
      <c r="E131" s="4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row>
    <row r="132" s="36" customFormat="true" ht="24.75" hidden="false" customHeight="true" outlineLevel="0" collapsed="false">
      <c r="A132" s="46" t="n">
        <v>85</v>
      </c>
      <c r="B132" s="69" t="n">
        <v>4</v>
      </c>
      <c r="C132" s="48" t="s">
        <v>157</v>
      </c>
      <c r="D132" s="49" t="s">
        <v>50</v>
      </c>
      <c r="E132" s="50"/>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row>
    <row r="133" s="36" customFormat="true" ht="12.75" hidden="false" customHeight="false" outlineLevel="0" collapsed="false">
      <c r="A133" s="37"/>
      <c r="B133" s="38" t="n">
        <v>4</v>
      </c>
      <c r="C133" s="57" t="s">
        <v>158</v>
      </c>
      <c r="D133" s="40"/>
      <c r="E133" s="40"/>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row>
    <row r="134" s="36" customFormat="true" ht="13.8" hidden="false" customHeight="false" outlineLevel="0" collapsed="false">
      <c r="A134" s="41"/>
      <c r="B134" s="42" t="n">
        <v>4</v>
      </c>
      <c r="C134" s="54" t="s">
        <v>159</v>
      </c>
      <c r="D134" s="44"/>
      <c r="E134" s="4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row>
    <row r="135" s="36" customFormat="true" ht="24.75" hidden="false" customHeight="true" outlineLevel="0" collapsed="false">
      <c r="A135" s="46" t="n">
        <v>86</v>
      </c>
      <c r="B135" s="47" t="n">
        <v>4</v>
      </c>
      <c r="C135" s="48" t="s">
        <v>160</v>
      </c>
      <c r="D135" s="49" t="s">
        <v>50</v>
      </c>
      <c r="E135" s="50"/>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row>
    <row r="136" s="53" customFormat="true" ht="24.75" hidden="false" customHeight="true" outlineLevel="0" collapsed="false">
      <c r="A136" s="46" t="n">
        <v>87</v>
      </c>
      <c r="B136" s="47" t="n">
        <v>4</v>
      </c>
      <c r="C136" s="48" t="s">
        <v>161</v>
      </c>
      <c r="D136" s="49" t="s">
        <v>50</v>
      </c>
      <c r="E136" s="50"/>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row>
    <row r="137" s="36" customFormat="true" ht="24.75" hidden="false" customHeight="true" outlineLevel="0" collapsed="false">
      <c r="A137" s="46" t="n">
        <v>88</v>
      </c>
      <c r="B137" s="47" t="n">
        <v>4</v>
      </c>
      <c r="C137" s="48" t="s">
        <v>162</v>
      </c>
      <c r="D137" s="49" t="s">
        <v>50</v>
      </c>
      <c r="E137" s="50"/>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row>
    <row r="138" s="36" customFormat="true" ht="24.75" hidden="false" customHeight="true" outlineLevel="0" collapsed="false">
      <c r="A138" s="46" t="n">
        <v>89</v>
      </c>
      <c r="B138" s="47" t="n">
        <v>4</v>
      </c>
      <c r="C138" s="48" t="s">
        <v>163</v>
      </c>
      <c r="D138" s="49" t="s">
        <v>50</v>
      </c>
      <c r="E138" s="50"/>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row>
    <row r="139" s="36" customFormat="true" ht="15" hidden="false" customHeight="true" outlineLevel="0" collapsed="false">
      <c r="A139" s="41"/>
      <c r="B139" s="42" t="n">
        <v>4</v>
      </c>
      <c r="C139" s="54" t="s">
        <v>164</v>
      </c>
      <c r="D139" s="44"/>
      <c r="E139" s="4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row>
    <row r="140" s="36" customFormat="true" ht="24.75" hidden="false" customHeight="true" outlineLevel="0" collapsed="false">
      <c r="A140" s="46" t="n">
        <v>90</v>
      </c>
      <c r="B140" s="47" t="n">
        <v>4</v>
      </c>
      <c r="C140" s="48" t="s">
        <v>165</v>
      </c>
      <c r="D140" s="49" t="s">
        <v>50</v>
      </c>
      <c r="E140" s="50"/>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row>
    <row r="141" s="36" customFormat="true" ht="24.75" hidden="false" customHeight="true" outlineLevel="0" collapsed="false">
      <c r="A141" s="46" t="n">
        <v>91</v>
      </c>
      <c r="B141" s="47" t="n">
        <v>4</v>
      </c>
      <c r="C141" s="48" t="s">
        <v>166</v>
      </c>
      <c r="D141" s="49" t="s">
        <v>37</v>
      </c>
      <c r="E141" s="50"/>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row>
    <row r="142" s="36" customFormat="true" ht="13.8" hidden="false" customHeight="false" outlineLevel="0" collapsed="false">
      <c r="A142" s="41"/>
      <c r="B142" s="42" t="n">
        <v>4</v>
      </c>
      <c r="C142" s="54" t="s">
        <v>167</v>
      </c>
      <c r="D142" s="44"/>
      <c r="E142" s="4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row>
    <row r="143" s="36" customFormat="true" ht="24.75" hidden="false" customHeight="true" outlineLevel="0" collapsed="false">
      <c r="A143" s="52" t="n">
        <v>92</v>
      </c>
      <c r="B143" s="47" t="n">
        <v>4</v>
      </c>
      <c r="C143" s="48" t="s">
        <v>168</v>
      </c>
      <c r="D143" s="49" t="s">
        <v>50</v>
      </c>
      <c r="E143" s="50"/>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row>
    <row r="144" s="36" customFormat="true" ht="24.75" hidden="false" customHeight="true" outlineLevel="0" collapsed="false">
      <c r="A144" s="52" t="n">
        <v>93</v>
      </c>
      <c r="B144" s="47" t="n">
        <v>4</v>
      </c>
      <c r="C144" s="48" t="s">
        <v>169</v>
      </c>
      <c r="D144" s="49" t="s">
        <v>50</v>
      </c>
      <c r="E144" s="50"/>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row>
    <row r="145" s="36" customFormat="true" ht="13.8" hidden="false" customHeight="false" outlineLevel="0" collapsed="false">
      <c r="A145" s="41"/>
      <c r="B145" s="42" t="n">
        <v>4</v>
      </c>
      <c r="C145" s="54" t="s">
        <v>170</v>
      </c>
      <c r="D145" s="44"/>
      <c r="E145" s="4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row>
    <row r="146" s="36" customFormat="true" ht="24.75" hidden="false" customHeight="true" outlineLevel="0" collapsed="false">
      <c r="A146" s="64" t="n">
        <v>94</v>
      </c>
      <c r="B146" s="47" t="n">
        <v>4</v>
      </c>
      <c r="C146" s="48" t="s">
        <v>171</v>
      </c>
      <c r="D146" s="49" t="s">
        <v>37</v>
      </c>
      <c r="E146" s="50"/>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row>
    <row r="147" s="36" customFormat="true" ht="24.75" hidden="false" customHeight="true" outlineLevel="0" collapsed="false">
      <c r="A147" s="64" t="n">
        <v>95</v>
      </c>
      <c r="B147" s="47" t="n">
        <v>4</v>
      </c>
      <c r="C147" s="48" t="s">
        <v>172</v>
      </c>
      <c r="D147" s="49" t="s">
        <v>37</v>
      </c>
      <c r="E147" s="50"/>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row>
    <row r="148" s="36" customFormat="true" ht="24.75" hidden="false" customHeight="true" outlineLevel="0" collapsed="false">
      <c r="A148" s="64" t="n">
        <v>96</v>
      </c>
      <c r="B148" s="47" t="n">
        <v>4</v>
      </c>
      <c r="C148" s="48" t="s">
        <v>173</v>
      </c>
      <c r="D148" s="49" t="s">
        <v>37</v>
      </c>
      <c r="E148" s="50"/>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row>
    <row r="149" s="36" customFormat="true" ht="24.75" hidden="false" customHeight="true" outlineLevel="0" collapsed="false">
      <c r="A149" s="64" t="n">
        <v>97</v>
      </c>
      <c r="B149" s="47" t="n">
        <v>4</v>
      </c>
      <c r="C149" s="48" t="s">
        <v>174</v>
      </c>
      <c r="D149" s="49" t="s">
        <v>37</v>
      </c>
      <c r="E149" s="50"/>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row>
    <row r="150" s="36" customFormat="true" ht="15" hidden="false" customHeight="false" outlineLevel="0" collapsed="false">
      <c r="A150" s="34" t="s">
        <v>175</v>
      </c>
      <c r="B150" s="34"/>
      <c r="C150" s="34"/>
      <c r="D150" s="34"/>
      <c r="E150" s="34"/>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row>
    <row r="151" s="36" customFormat="true" ht="15" hidden="false" customHeight="true" outlineLevel="0" collapsed="false">
      <c r="A151" s="70"/>
      <c r="B151" s="71" t="s">
        <v>176</v>
      </c>
      <c r="C151" s="72" t="s">
        <v>177</v>
      </c>
      <c r="D151" s="73"/>
      <c r="E151" s="40"/>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row>
    <row r="152" s="36" customFormat="true" ht="15" hidden="false" customHeight="true" outlineLevel="0" collapsed="false">
      <c r="A152" s="41"/>
      <c r="B152" s="74" t="s">
        <v>176</v>
      </c>
      <c r="C152" s="75" t="s">
        <v>178</v>
      </c>
      <c r="D152" s="76"/>
      <c r="E152" s="77"/>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row>
    <row r="153" s="36" customFormat="true" ht="24.75" hidden="false" customHeight="false" outlineLevel="0" collapsed="false">
      <c r="A153" s="46" t="n">
        <v>98</v>
      </c>
      <c r="B153" s="78" t="s">
        <v>176</v>
      </c>
      <c r="C153" s="48" t="s">
        <v>179</v>
      </c>
      <c r="D153" s="66" t="s">
        <v>50</v>
      </c>
      <c r="E153" s="50"/>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row>
    <row r="154" s="36" customFormat="true" ht="24.75" hidden="false" customHeight="false" outlineLevel="0" collapsed="false">
      <c r="A154" s="46" t="n">
        <v>99</v>
      </c>
      <c r="B154" s="78" t="s">
        <v>176</v>
      </c>
      <c r="C154" s="48" t="s">
        <v>180</v>
      </c>
      <c r="D154" s="66" t="s">
        <v>50</v>
      </c>
      <c r="E154" s="50"/>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row>
    <row r="155" s="36" customFormat="true" ht="37.3" hidden="false" customHeight="false" outlineLevel="0" collapsed="false">
      <c r="A155" s="46" t="n">
        <v>100</v>
      </c>
      <c r="B155" s="78" t="s">
        <v>176</v>
      </c>
      <c r="C155" s="48" t="s">
        <v>181</v>
      </c>
      <c r="D155" s="66" t="s">
        <v>50</v>
      </c>
      <c r="E155" s="50"/>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row>
    <row r="156" s="36" customFormat="true" ht="15" hidden="false" customHeight="true" outlineLevel="0" collapsed="false">
      <c r="A156" s="41"/>
      <c r="B156" s="74" t="s">
        <v>176</v>
      </c>
      <c r="C156" s="75" t="s">
        <v>182</v>
      </c>
      <c r="D156" s="76"/>
      <c r="E156" s="77"/>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row>
    <row r="157" s="36" customFormat="true" ht="37.3" hidden="false" customHeight="false" outlineLevel="0" collapsed="false">
      <c r="A157" s="46" t="n">
        <v>101</v>
      </c>
      <c r="B157" s="78" t="s">
        <v>176</v>
      </c>
      <c r="C157" s="48" t="s">
        <v>183</v>
      </c>
      <c r="D157" s="66" t="s">
        <v>50</v>
      </c>
      <c r="E157" s="50"/>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row>
    <row r="158" s="36" customFormat="true" ht="37.3" hidden="false" customHeight="false" outlineLevel="0" collapsed="false">
      <c r="A158" s="46" t="n">
        <v>102</v>
      </c>
      <c r="B158" s="78" t="s">
        <v>176</v>
      </c>
      <c r="C158" s="48" t="s">
        <v>184</v>
      </c>
      <c r="D158" s="66" t="s">
        <v>50</v>
      </c>
      <c r="E158" s="50"/>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row>
    <row r="159" s="36" customFormat="true" ht="37.3" hidden="false" customHeight="false" outlineLevel="0" collapsed="false">
      <c r="A159" s="46" t="n">
        <v>103</v>
      </c>
      <c r="B159" s="78" t="s">
        <v>176</v>
      </c>
      <c r="C159" s="48" t="s">
        <v>185</v>
      </c>
      <c r="D159" s="66" t="s">
        <v>50</v>
      </c>
      <c r="E159" s="50"/>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row>
    <row r="160" s="36" customFormat="true" ht="15" hidden="false" customHeight="true" outlineLevel="0" collapsed="false">
      <c r="A160" s="41"/>
      <c r="B160" s="74" t="s">
        <v>176</v>
      </c>
      <c r="C160" s="75" t="s">
        <v>186</v>
      </c>
      <c r="D160" s="76"/>
      <c r="E160" s="77"/>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row>
    <row r="161" s="36" customFormat="true" ht="37.3" hidden="false" customHeight="false" outlineLevel="0" collapsed="false">
      <c r="A161" s="46" t="n">
        <v>104</v>
      </c>
      <c r="B161" s="78" t="s">
        <v>176</v>
      </c>
      <c r="C161" s="48" t="s">
        <v>187</v>
      </c>
      <c r="D161" s="66" t="s">
        <v>50</v>
      </c>
      <c r="E161" s="50"/>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row>
    <row r="162" s="36" customFormat="true" ht="37.3" hidden="false" customHeight="false" outlineLevel="0" collapsed="false">
      <c r="A162" s="46" t="n">
        <v>105</v>
      </c>
      <c r="B162" s="78" t="s">
        <v>176</v>
      </c>
      <c r="C162" s="48" t="s">
        <v>188</v>
      </c>
      <c r="D162" s="66" t="s">
        <v>50</v>
      </c>
      <c r="E162" s="50"/>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row>
    <row r="163" s="36" customFormat="true" ht="37.3" hidden="false" customHeight="false" outlineLevel="0" collapsed="false">
      <c r="A163" s="46" t="n">
        <v>106</v>
      </c>
      <c r="B163" s="78" t="s">
        <v>176</v>
      </c>
      <c r="C163" s="48" t="s">
        <v>189</v>
      </c>
      <c r="D163" s="66" t="s">
        <v>50</v>
      </c>
      <c r="E163" s="50"/>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row>
    <row r="164" s="36" customFormat="true" ht="15" hidden="false" customHeight="true" outlineLevel="0" collapsed="false">
      <c r="A164" s="41"/>
      <c r="B164" s="74" t="s">
        <v>176</v>
      </c>
      <c r="C164" s="75" t="s">
        <v>190</v>
      </c>
      <c r="D164" s="76"/>
      <c r="E164" s="77"/>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row>
    <row r="165" s="36" customFormat="true" ht="37.3" hidden="false" customHeight="false" outlineLevel="0" collapsed="false">
      <c r="A165" s="46" t="n">
        <v>107</v>
      </c>
      <c r="B165" s="78" t="s">
        <v>176</v>
      </c>
      <c r="C165" s="48" t="s">
        <v>191</v>
      </c>
      <c r="D165" s="66" t="s">
        <v>50</v>
      </c>
      <c r="E165" s="50"/>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row>
    <row r="166" s="36" customFormat="true" ht="37.3" hidden="false" customHeight="false" outlineLevel="0" collapsed="false">
      <c r="A166" s="46" t="n">
        <v>108</v>
      </c>
      <c r="B166" s="78" t="s">
        <v>176</v>
      </c>
      <c r="C166" s="48" t="s">
        <v>192</v>
      </c>
      <c r="D166" s="66" t="s">
        <v>50</v>
      </c>
      <c r="E166" s="50"/>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row>
    <row r="167" s="36" customFormat="true" ht="37.3" hidden="false" customHeight="false" outlineLevel="0" collapsed="false">
      <c r="A167" s="46" t="n">
        <v>109</v>
      </c>
      <c r="B167" s="78" t="s">
        <v>176</v>
      </c>
      <c r="C167" s="48" t="s">
        <v>193</v>
      </c>
      <c r="D167" s="66" t="s">
        <v>50</v>
      </c>
      <c r="E167" s="50"/>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row>
    <row r="168" s="36" customFormat="true" ht="15" hidden="false" customHeight="true" outlineLevel="0" collapsed="false">
      <c r="A168" s="41"/>
      <c r="B168" s="74" t="s">
        <v>176</v>
      </c>
      <c r="C168" s="75" t="s">
        <v>194</v>
      </c>
      <c r="D168" s="76"/>
      <c r="E168" s="77"/>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row>
    <row r="169" s="36" customFormat="true" ht="37.3" hidden="false" customHeight="false" outlineLevel="0" collapsed="false">
      <c r="A169" s="46" t="n">
        <v>110</v>
      </c>
      <c r="B169" s="78" t="s">
        <v>176</v>
      </c>
      <c r="C169" s="48" t="s">
        <v>195</v>
      </c>
      <c r="D169" s="66" t="s">
        <v>50</v>
      </c>
      <c r="E169" s="50"/>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row>
    <row r="170" s="36" customFormat="true" ht="37.3" hidden="false" customHeight="false" outlineLevel="0" collapsed="false">
      <c r="A170" s="46" t="n">
        <v>111</v>
      </c>
      <c r="B170" s="78" t="s">
        <v>176</v>
      </c>
      <c r="C170" s="48" t="s">
        <v>196</v>
      </c>
      <c r="D170" s="66" t="s">
        <v>50</v>
      </c>
      <c r="E170" s="50"/>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row>
    <row r="171" s="36" customFormat="true" ht="37.3" hidden="false" customHeight="false" outlineLevel="0" collapsed="false">
      <c r="A171" s="46" t="n">
        <v>112</v>
      </c>
      <c r="B171" s="78" t="s">
        <v>176</v>
      </c>
      <c r="C171" s="48" t="s">
        <v>197</v>
      </c>
      <c r="D171" s="66" t="s">
        <v>50</v>
      </c>
      <c r="E171" s="50"/>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row>
    <row r="172" s="36" customFormat="true" ht="28.35" hidden="false" customHeight="false" outlineLevel="0" collapsed="false">
      <c r="A172" s="41"/>
      <c r="B172" s="74" t="s">
        <v>176</v>
      </c>
      <c r="C172" s="79" t="s">
        <v>198</v>
      </c>
      <c r="D172" s="80"/>
      <c r="E172" s="80"/>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row>
    <row r="173" s="36" customFormat="true" ht="37.3" hidden="false" customHeight="false" outlineLevel="0" collapsed="false">
      <c r="A173" s="46" t="n">
        <v>113</v>
      </c>
      <c r="B173" s="78" t="s">
        <v>176</v>
      </c>
      <c r="C173" s="48" t="s">
        <v>199</v>
      </c>
      <c r="D173" s="66" t="s">
        <v>50</v>
      </c>
      <c r="E173" s="50"/>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row>
    <row r="174" s="36" customFormat="true" ht="37.3" hidden="false" customHeight="false" outlineLevel="0" collapsed="false">
      <c r="A174" s="46" t="n">
        <v>114</v>
      </c>
      <c r="B174" s="78" t="s">
        <v>176</v>
      </c>
      <c r="C174" s="48" t="s">
        <v>200</v>
      </c>
      <c r="D174" s="66" t="s">
        <v>50</v>
      </c>
      <c r="E174" s="50"/>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row>
    <row r="175" s="36" customFormat="true" ht="37.3" hidden="false" customHeight="false" outlineLevel="0" collapsed="false">
      <c r="A175" s="46" t="n">
        <v>115</v>
      </c>
      <c r="B175" s="78" t="s">
        <v>176</v>
      </c>
      <c r="C175" s="48" t="s">
        <v>201</v>
      </c>
      <c r="D175" s="66" t="s">
        <v>50</v>
      </c>
      <c r="E175" s="50"/>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row>
    <row r="176" s="36" customFormat="true" ht="15" hidden="false" customHeight="true" outlineLevel="0" collapsed="false">
      <c r="A176" s="41"/>
      <c r="B176" s="74" t="s">
        <v>176</v>
      </c>
      <c r="C176" s="81" t="s">
        <v>202</v>
      </c>
      <c r="D176" s="82"/>
      <c r="E176" s="82"/>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row>
    <row r="177" s="36" customFormat="true" ht="24.75" hidden="false" customHeight="true" outlineLevel="0" collapsed="false">
      <c r="A177" s="46" t="n">
        <v>116</v>
      </c>
      <c r="B177" s="83" t="s">
        <v>176</v>
      </c>
      <c r="C177" s="48" t="s">
        <v>203</v>
      </c>
      <c r="D177" s="66" t="s">
        <v>50</v>
      </c>
      <c r="E177" s="50"/>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row>
    <row r="178" s="36" customFormat="true" ht="15" hidden="false" customHeight="true" outlineLevel="0" collapsed="false">
      <c r="A178" s="70"/>
      <c r="B178" s="71"/>
      <c r="C178" s="84" t="s">
        <v>204</v>
      </c>
      <c r="D178" s="85"/>
      <c r="E178" s="86"/>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row>
    <row r="179" s="36" customFormat="true" ht="49.25" hidden="false" customHeight="false" outlineLevel="0" collapsed="false">
      <c r="A179" s="46" t="n">
        <v>117</v>
      </c>
      <c r="B179" s="83"/>
      <c r="C179" s="48" t="s">
        <v>205</v>
      </c>
      <c r="D179" s="66" t="s">
        <v>50</v>
      </c>
      <c r="E179" s="50"/>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row>
    <row r="180" s="36" customFormat="true" ht="49.25" hidden="false" customHeight="false" outlineLevel="0" collapsed="false">
      <c r="A180" s="46" t="n">
        <v>118</v>
      </c>
      <c r="B180" s="83"/>
      <c r="C180" s="48" t="s">
        <v>206</v>
      </c>
      <c r="D180" s="66" t="s">
        <v>50</v>
      </c>
      <c r="E180" s="50"/>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row>
    <row r="181" s="36" customFormat="true" ht="49.25" hidden="false" customHeight="false" outlineLevel="0" collapsed="false">
      <c r="A181" s="46" t="n">
        <v>119</v>
      </c>
      <c r="B181" s="83"/>
      <c r="C181" s="48" t="s">
        <v>207</v>
      </c>
      <c r="D181" s="66" t="s">
        <v>50</v>
      </c>
      <c r="E181" s="50"/>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row>
    <row r="182" s="36" customFormat="true" ht="15" hidden="false" customHeight="true" outlineLevel="0" collapsed="false">
      <c r="A182" s="70"/>
      <c r="B182" s="71"/>
      <c r="C182" s="84" t="s">
        <v>208</v>
      </c>
      <c r="D182" s="85"/>
      <c r="E182" s="86"/>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row>
    <row r="183" s="36" customFormat="true" ht="49.25" hidden="false" customHeight="false" outlineLevel="0" collapsed="false">
      <c r="A183" s="46" t="n">
        <v>120</v>
      </c>
      <c r="B183" s="83"/>
      <c r="C183" s="48" t="s">
        <v>209</v>
      </c>
      <c r="D183" s="66" t="s">
        <v>50</v>
      </c>
      <c r="E183" s="50"/>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row>
    <row r="184" s="36" customFormat="true" ht="49.25" hidden="false" customHeight="false" outlineLevel="0" collapsed="false">
      <c r="A184" s="46" t="n">
        <v>121</v>
      </c>
      <c r="B184" s="83"/>
      <c r="C184" s="48" t="s">
        <v>210</v>
      </c>
      <c r="D184" s="66" t="s">
        <v>50</v>
      </c>
      <c r="E184" s="50"/>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row>
    <row r="185" s="36" customFormat="true" ht="49.25" hidden="false" customHeight="false" outlineLevel="0" collapsed="false">
      <c r="A185" s="46" t="n">
        <v>122</v>
      </c>
      <c r="B185" s="83"/>
      <c r="C185" s="48" t="s">
        <v>211</v>
      </c>
      <c r="D185" s="66" t="s">
        <v>50</v>
      </c>
      <c r="E185" s="50"/>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row>
    <row r="186" s="36" customFormat="true" ht="15" hidden="false" customHeight="true" outlineLevel="0" collapsed="false">
      <c r="A186" s="37"/>
      <c r="B186" s="71"/>
      <c r="C186" s="87" t="s">
        <v>212</v>
      </c>
      <c r="D186" s="85"/>
      <c r="E186" s="86"/>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row>
    <row r="187" s="36" customFormat="true" ht="24.75" hidden="false" customHeight="true" outlineLevel="0" collapsed="false">
      <c r="A187" s="46" t="n">
        <v>123</v>
      </c>
      <c r="B187" s="78"/>
      <c r="C187" s="88" t="s">
        <v>213</v>
      </c>
      <c r="D187" s="66" t="s">
        <v>50</v>
      </c>
      <c r="E187" s="50"/>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row>
    <row r="188" s="36" customFormat="true" ht="24.75" hidden="false" customHeight="true" outlineLevel="0" collapsed="false">
      <c r="A188" s="52" t="n">
        <v>124</v>
      </c>
      <c r="B188" s="78"/>
      <c r="C188" s="88" t="s">
        <v>214</v>
      </c>
      <c r="D188" s="66" t="s">
        <v>50</v>
      </c>
      <c r="E188" s="50"/>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row>
    <row r="189" s="36" customFormat="true" ht="12.75" hidden="false" customHeight="false" outlineLevel="0" collapsed="false">
      <c r="A189" s="37"/>
      <c r="B189" s="38" t="s">
        <v>215</v>
      </c>
      <c r="C189" s="57" t="s">
        <v>216</v>
      </c>
      <c r="D189" s="40"/>
      <c r="E189" s="40"/>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row>
    <row r="190" s="36" customFormat="true" ht="13.8" hidden="false" customHeight="false" outlineLevel="0" collapsed="false">
      <c r="A190" s="41"/>
      <c r="B190" s="42" t="s">
        <v>215</v>
      </c>
      <c r="C190" s="54" t="s">
        <v>217</v>
      </c>
      <c r="D190" s="44"/>
      <c r="E190" s="4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row>
    <row r="191" s="36" customFormat="true" ht="24.75" hidden="false" customHeight="true" outlineLevel="0" collapsed="false">
      <c r="A191" s="68" t="n">
        <v>125</v>
      </c>
      <c r="B191" s="47" t="s">
        <v>215</v>
      </c>
      <c r="C191" s="48" t="s">
        <v>218</v>
      </c>
      <c r="D191" s="49" t="s">
        <v>50</v>
      </c>
      <c r="E191" s="50"/>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row>
    <row r="192" s="36" customFormat="true" ht="24.75" hidden="false" customHeight="true" outlineLevel="0" collapsed="false">
      <c r="A192" s="68" t="n">
        <v>126</v>
      </c>
      <c r="B192" s="47" t="s">
        <v>215</v>
      </c>
      <c r="C192" s="48" t="s">
        <v>219</v>
      </c>
      <c r="D192" s="49" t="s">
        <v>50</v>
      </c>
      <c r="E192" s="50"/>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row>
    <row r="193" s="36" customFormat="true" ht="25.35" hidden="false" customHeight="false" outlineLevel="0" collapsed="false">
      <c r="A193" s="68" t="n">
        <v>127</v>
      </c>
      <c r="B193" s="47" t="s">
        <v>215</v>
      </c>
      <c r="C193" s="48" t="s">
        <v>220</v>
      </c>
      <c r="D193" s="49" t="s">
        <v>50</v>
      </c>
      <c r="E193" s="50"/>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row>
    <row r="194" s="36" customFormat="true" ht="24.75" hidden="false" customHeight="true" outlineLevel="0" collapsed="false">
      <c r="A194" s="68" t="n">
        <v>128</v>
      </c>
      <c r="B194" s="47" t="s">
        <v>215</v>
      </c>
      <c r="C194" s="48" t="s">
        <v>221</v>
      </c>
      <c r="D194" s="49" t="s">
        <v>37</v>
      </c>
      <c r="E194" s="50"/>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row>
    <row r="195" s="36" customFormat="true" ht="24.75" hidden="false" customHeight="true" outlineLevel="0" collapsed="false">
      <c r="A195" s="68" t="n">
        <v>129</v>
      </c>
      <c r="B195" s="47" t="s">
        <v>215</v>
      </c>
      <c r="C195" s="48" t="s">
        <v>222</v>
      </c>
      <c r="D195" s="49" t="s">
        <v>37</v>
      </c>
      <c r="E195" s="50"/>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row>
    <row r="196" s="36" customFormat="true" ht="24.75" hidden="false" customHeight="true" outlineLevel="0" collapsed="false">
      <c r="A196" s="68" t="n">
        <v>130</v>
      </c>
      <c r="B196" s="47" t="s">
        <v>215</v>
      </c>
      <c r="C196" s="48" t="s">
        <v>223</v>
      </c>
      <c r="D196" s="49" t="s">
        <v>37</v>
      </c>
      <c r="E196" s="50"/>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row>
    <row r="197" s="36" customFormat="true" ht="24.75" hidden="false" customHeight="true" outlineLevel="0" collapsed="false">
      <c r="A197" s="68" t="n">
        <v>131</v>
      </c>
      <c r="B197" s="47" t="s">
        <v>215</v>
      </c>
      <c r="C197" s="48" t="s">
        <v>224</v>
      </c>
      <c r="D197" s="49" t="s">
        <v>50</v>
      </c>
      <c r="E197" s="50"/>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row>
    <row r="198" s="53" customFormat="true" ht="15" hidden="false" customHeight="true" outlineLevel="0" collapsed="false">
      <c r="A198" s="41"/>
      <c r="B198" s="42"/>
      <c r="C198" s="54" t="s">
        <v>225</v>
      </c>
      <c r="D198" s="44"/>
      <c r="E198" s="45"/>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row>
    <row r="199" s="36" customFormat="true" ht="24.75" hidden="false" customHeight="true" outlineLevel="0" collapsed="false">
      <c r="A199" s="46" t="n">
        <v>132</v>
      </c>
      <c r="B199" s="47"/>
      <c r="C199" s="48" t="s">
        <v>226</v>
      </c>
      <c r="D199" s="49" t="s">
        <v>50</v>
      </c>
      <c r="E199" s="50"/>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row>
    <row r="200" s="36" customFormat="true" ht="15.75" hidden="false" customHeight="true" outlineLevel="0" collapsed="false">
      <c r="A200" s="89" t="s">
        <v>227</v>
      </c>
      <c r="B200" s="89"/>
      <c r="C200" s="89"/>
      <c r="D200" s="89"/>
      <c r="E200" s="89"/>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row>
    <row r="201" s="53" customFormat="true" ht="15" hidden="false" customHeight="false" outlineLevel="0" collapsed="false">
      <c r="A201" s="37"/>
      <c r="B201" s="38" t="n">
        <v>6</v>
      </c>
      <c r="C201" s="57" t="s">
        <v>228</v>
      </c>
      <c r="D201" s="40"/>
      <c r="E201" s="40"/>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row>
    <row r="202" s="36" customFormat="true" ht="24.75" hidden="false" customHeight="true" outlineLevel="0" collapsed="false">
      <c r="A202" s="46" t="n">
        <v>133</v>
      </c>
      <c r="B202" s="69" t="n">
        <v>6</v>
      </c>
      <c r="C202" s="48" t="s">
        <v>229</v>
      </c>
      <c r="D202" s="49" t="s">
        <v>50</v>
      </c>
      <c r="E202" s="50"/>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row>
    <row r="203" s="36" customFormat="true" ht="24.75" hidden="false" customHeight="true" outlineLevel="0" collapsed="false">
      <c r="A203" s="46" t="n">
        <v>134</v>
      </c>
      <c r="B203" s="69" t="n">
        <v>6</v>
      </c>
      <c r="C203" s="48" t="s">
        <v>230</v>
      </c>
      <c r="D203" s="49" t="s">
        <v>50</v>
      </c>
      <c r="E203" s="50"/>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row>
    <row r="204" s="36" customFormat="true" ht="24.75" hidden="false" customHeight="true" outlineLevel="0" collapsed="false">
      <c r="A204" s="46" t="n">
        <v>135</v>
      </c>
      <c r="B204" s="69" t="n">
        <v>6</v>
      </c>
      <c r="C204" s="48" t="s">
        <v>231</v>
      </c>
      <c r="D204" s="49" t="s">
        <v>50</v>
      </c>
      <c r="E204" s="50"/>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row>
    <row r="205" s="36" customFormat="true" ht="24.75" hidden="false" customHeight="true" outlineLevel="0" collapsed="false">
      <c r="A205" s="46" t="n">
        <v>136</v>
      </c>
      <c r="B205" s="69" t="n">
        <v>6</v>
      </c>
      <c r="C205" s="48" t="s">
        <v>232</v>
      </c>
      <c r="D205" s="49" t="s">
        <v>50</v>
      </c>
      <c r="E205" s="50"/>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row>
    <row r="206" s="36" customFormat="true" ht="38.25" hidden="false" customHeight="true" outlineLevel="0" collapsed="false">
      <c r="A206" s="46" t="n">
        <v>137</v>
      </c>
      <c r="B206" s="69" t="n">
        <v>6</v>
      </c>
      <c r="C206" s="48" t="s">
        <v>233</v>
      </c>
      <c r="D206" s="49" t="s">
        <v>50</v>
      </c>
      <c r="E206" s="50"/>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row>
    <row r="207" s="36" customFormat="true" ht="24.75" hidden="false" customHeight="true" outlineLevel="0" collapsed="false">
      <c r="A207" s="46" t="n">
        <v>138</v>
      </c>
      <c r="B207" s="69" t="n">
        <v>6</v>
      </c>
      <c r="C207" s="48" t="s">
        <v>234</v>
      </c>
      <c r="D207" s="49" t="s">
        <v>50</v>
      </c>
      <c r="E207" s="50"/>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row>
    <row r="208" s="36" customFormat="true" ht="12.75" hidden="false" customHeight="false" outlineLevel="0" collapsed="false">
      <c r="A208" s="37"/>
      <c r="B208" s="38" t="s">
        <v>235</v>
      </c>
      <c r="C208" s="57" t="s">
        <v>236</v>
      </c>
      <c r="D208" s="40"/>
      <c r="E208" s="40"/>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row>
    <row r="209" s="36" customFormat="true" ht="13.8" hidden="false" customHeight="false" outlineLevel="0" collapsed="false">
      <c r="A209" s="63"/>
      <c r="B209" s="42" t="s">
        <v>235</v>
      </c>
      <c r="C209" s="54" t="s">
        <v>237</v>
      </c>
      <c r="D209" s="44"/>
      <c r="E209" s="4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row>
    <row r="210" s="36" customFormat="true" ht="37.3" hidden="false" customHeight="false" outlineLevel="0" collapsed="false">
      <c r="A210" s="46" t="n">
        <v>139</v>
      </c>
      <c r="B210" s="47" t="s">
        <v>235</v>
      </c>
      <c r="C210" s="48" t="s">
        <v>238</v>
      </c>
      <c r="D210" s="49" t="s">
        <v>50</v>
      </c>
      <c r="E210" s="50"/>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row>
    <row r="211" s="36" customFormat="true" ht="37.3" hidden="false" customHeight="false" outlineLevel="0" collapsed="false">
      <c r="A211" s="46" t="n">
        <v>140</v>
      </c>
      <c r="B211" s="47" t="s">
        <v>235</v>
      </c>
      <c r="C211" s="48" t="s">
        <v>239</v>
      </c>
      <c r="D211" s="49" t="s">
        <v>50</v>
      </c>
      <c r="E211" s="50"/>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row>
    <row r="212" s="36" customFormat="true" ht="37.3" hidden="false" customHeight="false" outlineLevel="0" collapsed="false">
      <c r="A212" s="46" t="n">
        <v>141</v>
      </c>
      <c r="B212" s="47" t="s">
        <v>235</v>
      </c>
      <c r="C212" s="48" t="s">
        <v>240</v>
      </c>
      <c r="D212" s="49" t="s">
        <v>50</v>
      </c>
      <c r="E212" s="50"/>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row>
    <row r="213" s="36" customFormat="true" ht="38.25" hidden="false" customHeight="true" outlineLevel="0" collapsed="false">
      <c r="A213" s="46" t="n">
        <v>142</v>
      </c>
      <c r="B213" s="47" t="s">
        <v>235</v>
      </c>
      <c r="C213" s="48" t="s">
        <v>241</v>
      </c>
      <c r="D213" s="49" t="s">
        <v>50</v>
      </c>
      <c r="E213" s="50"/>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row>
    <row r="214" s="36" customFormat="true" ht="37.3" hidden="false" customHeight="false" outlineLevel="0" collapsed="false">
      <c r="A214" s="46" t="n">
        <v>143</v>
      </c>
      <c r="B214" s="47" t="s">
        <v>235</v>
      </c>
      <c r="C214" s="48" t="s">
        <v>242</v>
      </c>
      <c r="D214" s="49" t="s">
        <v>50</v>
      </c>
      <c r="E214" s="50"/>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row>
    <row r="215" s="36" customFormat="true" ht="37.3" hidden="false" customHeight="false" outlineLevel="0" collapsed="false">
      <c r="A215" s="46" t="n">
        <v>144</v>
      </c>
      <c r="B215" s="47" t="s">
        <v>235</v>
      </c>
      <c r="C215" s="48" t="s">
        <v>243</v>
      </c>
      <c r="D215" s="49" t="s">
        <v>50</v>
      </c>
      <c r="E215" s="50"/>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row>
    <row r="216" s="36" customFormat="true" ht="13.8" hidden="false" customHeight="false" outlineLevel="0" collapsed="false">
      <c r="A216" s="63"/>
      <c r="B216" s="42" t="s">
        <v>235</v>
      </c>
      <c r="C216" s="54" t="s">
        <v>244</v>
      </c>
      <c r="D216" s="44"/>
      <c r="E216" s="4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row>
    <row r="217" s="36" customFormat="true" ht="37.3" hidden="false" customHeight="false" outlineLevel="0" collapsed="false">
      <c r="A217" s="46" t="n">
        <v>145</v>
      </c>
      <c r="B217" s="47" t="s">
        <v>235</v>
      </c>
      <c r="C217" s="48" t="s">
        <v>245</v>
      </c>
      <c r="D217" s="49" t="s">
        <v>50</v>
      </c>
      <c r="E217" s="50"/>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row>
    <row r="218" s="36" customFormat="true" ht="37.3" hidden="false" customHeight="false" outlineLevel="0" collapsed="false">
      <c r="A218" s="46" t="n">
        <v>146</v>
      </c>
      <c r="B218" s="47" t="s">
        <v>235</v>
      </c>
      <c r="C218" s="48" t="s">
        <v>246</v>
      </c>
      <c r="D218" s="49" t="s">
        <v>50</v>
      </c>
      <c r="E218" s="50"/>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row>
    <row r="219" s="36" customFormat="true" ht="37.3" hidden="false" customHeight="false" outlineLevel="0" collapsed="false">
      <c r="A219" s="46" t="n">
        <v>147</v>
      </c>
      <c r="B219" s="47" t="s">
        <v>235</v>
      </c>
      <c r="C219" s="48" t="s">
        <v>247</v>
      </c>
      <c r="D219" s="49" t="s">
        <v>50</v>
      </c>
      <c r="E219" s="50"/>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row>
    <row r="220" s="36" customFormat="true" ht="37.3" hidden="false" customHeight="false" outlineLevel="0" collapsed="false">
      <c r="A220" s="46" t="n">
        <v>148</v>
      </c>
      <c r="B220" s="47" t="s">
        <v>235</v>
      </c>
      <c r="C220" s="48" t="s">
        <v>248</v>
      </c>
      <c r="D220" s="49" t="s">
        <v>50</v>
      </c>
      <c r="E220" s="50"/>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row>
    <row r="221" s="36" customFormat="true" ht="37.3" hidden="false" customHeight="false" outlineLevel="0" collapsed="false">
      <c r="A221" s="46" t="n">
        <v>149</v>
      </c>
      <c r="B221" s="47" t="s">
        <v>235</v>
      </c>
      <c r="C221" s="48" t="s">
        <v>249</v>
      </c>
      <c r="D221" s="49" t="s">
        <v>50</v>
      </c>
      <c r="E221" s="50"/>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c r="AM221" s="35"/>
    </row>
    <row r="222" s="36" customFormat="true" ht="37.3" hidden="false" customHeight="false" outlineLevel="0" collapsed="false">
      <c r="A222" s="46" t="n">
        <v>150</v>
      </c>
      <c r="B222" s="47" t="s">
        <v>235</v>
      </c>
      <c r="C222" s="48" t="s">
        <v>250</v>
      </c>
      <c r="D222" s="49" t="s">
        <v>50</v>
      </c>
      <c r="E222" s="50"/>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row>
    <row r="223" s="36" customFormat="true" ht="13.8" hidden="false" customHeight="false" outlineLevel="0" collapsed="false">
      <c r="A223" s="63"/>
      <c r="B223" s="42" t="s">
        <v>235</v>
      </c>
      <c r="C223" s="54" t="s">
        <v>251</v>
      </c>
      <c r="D223" s="44"/>
      <c r="E223" s="4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row>
    <row r="224" s="36" customFormat="true" ht="37.3" hidden="false" customHeight="false" outlineLevel="0" collapsed="false">
      <c r="A224" s="61" t="n">
        <v>151</v>
      </c>
      <c r="B224" s="47" t="s">
        <v>235</v>
      </c>
      <c r="C224" s="48" t="s">
        <v>252</v>
      </c>
      <c r="D224" s="49" t="s">
        <v>50</v>
      </c>
      <c r="E224" s="50"/>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row>
    <row r="225" s="36" customFormat="true" ht="37.3" hidden="false" customHeight="false" outlineLevel="0" collapsed="false">
      <c r="A225" s="61" t="n">
        <v>152</v>
      </c>
      <c r="B225" s="47" t="s">
        <v>235</v>
      </c>
      <c r="C225" s="48" t="s">
        <v>253</v>
      </c>
      <c r="D225" s="49" t="s">
        <v>50</v>
      </c>
      <c r="E225" s="50"/>
      <c r="F225" s="35"/>
      <c r="G225" s="35"/>
      <c r="H225" s="35"/>
      <c r="I225" s="35"/>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c r="AM225" s="35"/>
    </row>
    <row r="226" s="36" customFormat="true" ht="37.3" hidden="false" customHeight="false" outlineLevel="0" collapsed="false">
      <c r="A226" s="61" t="n">
        <v>153</v>
      </c>
      <c r="B226" s="47" t="s">
        <v>235</v>
      </c>
      <c r="C226" s="48" t="s">
        <v>254</v>
      </c>
      <c r="D226" s="49" t="s">
        <v>50</v>
      </c>
      <c r="E226" s="50"/>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row>
    <row r="227" s="53" customFormat="true" ht="15" hidden="false" customHeight="false" outlineLevel="0" collapsed="false">
      <c r="A227" s="37"/>
      <c r="B227" s="38" t="s">
        <v>255</v>
      </c>
      <c r="C227" s="57" t="s">
        <v>256</v>
      </c>
      <c r="D227" s="40"/>
      <c r="E227" s="40"/>
      <c r="F227" s="3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row>
    <row r="228" s="36" customFormat="true" ht="15" hidden="false" customHeight="true" outlineLevel="0" collapsed="false">
      <c r="A228" s="67"/>
      <c r="B228" s="42" t="s">
        <v>255</v>
      </c>
      <c r="C228" s="54" t="s">
        <v>257</v>
      </c>
      <c r="D228" s="44"/>
      <c r="E228" s="4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row>
    <row r="229" s="36" customFormat="true" ht="24.75" hidden="false" customHeight="true" outlineLevel="0" collapsed="false">
      <c r="A229" s="52" t="n">
        <v>154</v>
      </c>
      <c r="B229" s="47" t="s">
        <v>255</v>
      </c>
      <c r="C229" s="48" t="s">
        <v>258</v>
      </c>
      <c r="D229" s="49" t="s">
        <v>37</v>
      </c>
      <c r="E229" s="50"/>
      <c r="F229" s="35"/>
      <c r="G229" s="35"/>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row>
    <row r="230" s="36" customFormat="true" ht="24.75" hidden="false" customHeight="true" outlineLevel="0" collapsed="false">
      <c r="A230" s="52" t="n">
        <v>155</v>
      </c>
      <c r="B230" s="47" t="s">
        <v>255</v>
      </c>
      <c r="C230" s="48" t="s">
        <v>259</v>
      </c>
      <c r="D230" s="49" t="s">
        <v>37</v>
      </c>
      <c r="E230" s="50"/>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row>
    <row r="231" s="53" customFormat="true" ht="24.75" hidden="false" customHeight="true" outlineLevel="0" collapsed="false">
      <c r="A231" s="52" t="n">
        <v>156</v>
      </c>
      <c r="B231" s="47" t="s">
        <v>255</v>
      </c>
      <c r="C231" s="48" t="s">
        <v>260</v>
      </c>
      <c r="D231" s="49" t="s">
        <v>261</v>
      </c>
      <c r="E231" s="50"/>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row>
    <row r="232" s="36" customFormat="true" ht="24.75" hidden="false" customHeight="true" outlineLevel="0" collapsed="false">
      <c r="A232" s="52" t="n">
        <v>157</v>
      </c>
      <c r="B232" s="47" t="s">
        <v>255</v>
      </c>
      <c r="C232" s="48" t="s">
        <v>262</v>
      </c>
      <c r="D232" s="49" t="s">
        <v>261</v>
      </c>
      <c r="E232" s="50"/>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row>
    <row r="233" s="36" customFormat="true" ht="15" hidden="false" customHeight="true" outlineLevel="0" collapsed="false">
      <c r="A233" s="41"/>
      <c r="B233" s="42" t="s">
        <v>255</v>
      </c>
      <c r="C233" s="54" t="s">
        <v>263</v>
      </c>
      <c r="D233" s="44"/>
      <c r="E233" s="4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row>
    <row r="234" s="36" customFormat="true" ht="24.75" hidden="false" customHeight="true" outlineLevel="0" collapsed="false">
      <c r="A234" s="46" t="n">
        <v>158</v>
      </c>
      <c r="B234" s="47" t="s">
        <v>255</v>
      </c>
      <c r="C234" s="48" t="s">
        <v>264</v>
      </c>
      <c r="D234" s="49" t="s">
        <v>37</v>
      </c>
      <c r="E234" s="50"/>
      <c r="F234" s="35"/>
      <c r="G234" s="35"/>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row>
    <row r="235" s="36" customFormat="true" ht="24.75" hidden="false" customHeight="true" outlineLevel="0" collapsed="false">
      <c r="A235" s="46" t="n">
        <v>159</v>
      </c>
      <c r="B235" s="47" t="s">
        <v>255</v>
      </c>
      <c r="C235" s="48" t="s">
        <v>265</v>
      </c>
      <c r="D235" s="49" t="s">
        <v>37</v>
      </c>
      <c r="E235" s="50"/>
      <c r="F235" s="35"/>
      <c r="G235" s="35"/>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row>
    <row r="236" s="36" customFormat="true" ht="13.8" hidden="false" customHeight="false" outlineLevel="0" collapsed="false">
      <c r="A236" s="63"/>
      <c r="B236" s="42" t="s">
        <v>255</v>
      </c>
      <c r="C236" s="54" t="s">
        <v>266</v>
      </c>
      <c r="D236" s="44"/>
      <c r="E236" s="45"/>
      <c r="F236" s="35"/>
      <c r="G236" s="35"/>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row>
    <row r="237" s="36" customFormat="true" ht="24.75" hidden="false" customHeight="true" outlineLevel="0" collapsed="false">
      <c r="A237" s="46" t="n">
        <v>160</v>
      </c>
      <c r="B237" s="47" t="s">
        <v>255</v>
      </c>
      <c r="C237" s="48" t="s">
        <v>267</v>
      </c>
      <c r="D237" s="49" t="s">
        <v>37</v>
      </c>
      <c r="E237" s="50"/>
      <c r="F237" s="35"/>
      <c r="G237" s="35"/>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c r="AM237" s="35"/>
    </row>
    <row r="238" s="36" customFormat="true" ht="24.75" hidden="false" customHeight="true" outlineLevel="0" collapsed="false">
      <c r="A238" s="46" t="n">
        <v>161</v>
      </c>
      <c r="B238" s="47" t="s">
        <v>255</v>
      </c>
      <c r="C238" s="48" t="s">
        <v>268</v>
      </c>
      <c r="D238" s="49" t="s">
        <v>37</v>
      </c>
      <c r="E238" s="50"/>
      <c r="F238" s="35"/>
      <c r="G238" s="35"/>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row>
    <row r="239" s="36" customFormat="true" ht="24.75" hidden="false" customHeight="true" outlineLevel="0" collapsed="false">
      <c r="A239" s="46" t="n">
        <v>162</v>
      </c>
      <c r="B239" s="47" t="s">
        <v>255</v>
      </c>
      <c r="C239" s="48" t="s">
        <v>269</v>
      </c>
      <c r="D239" s="49" t="s">
        <v>261</v>
      </c>
      <c r="E239" s="50"/>
      <c r="F239" s="35"/>
      <c r="G239" s="35"/>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row>
    <row r="240" s="36" customFormat="true" ht="24.75" hidden="false" customHeight="true" outlineLevel="0" collapsed="false">
      <c r="A240" s="46" t="n">
        <v>163</v>
      </c>
      <c r="B240" s="47" t="s">
        <v>255</v>
      </c>
      <c r="C240" s="48" t="s">
        <v>270</v>
      </c>
      <c r="D240" s="49" t="s">
        <v>261</v>
      </c>
      <c r="E240" s="50"/>
      <c r="F240" s="35"/>
      <c r="G240" s="35"/>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c r="AM240" s="35"/>
    </row>
    <row r="241" s="36" customFormat="true" ht="15" hidden="false" customHeight="true" outlineLevel="0" collapsed="false">
      <c r="A241" s="37"/>
      <c r="B241" s="38" t="s">
        <v>271</v>
      </c>
      <c r="C241" s="57" t="s">
        <v>272</v>
      </c>
      <c r="D241" s="40"/>
      <c r="E241" s="40"/>
      <c r="F241" s="35"/>
      <c r="G241" s="35"/>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row>
    <row r="242" s="36" customFormat="true" ht="24.75" hidden="false" customHeight="true" outlineLevel="0" collapsed="false">
      <c r="A242" s="52" t="n">
        <v>164</v>
      </c>
      <c r="B242" s="47" t="s">
        <v>271</v>
      </c>
      <c r="C242" s="48" t="s">
        <v>273</v>
      </c>
      <c r="D242" s="49" t="s">
        <v>50</v>
      </c>
      <c r="E242" s="50"/>
      <c r="F242" s="35"/>
      <c r="G242" s="35"/>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row>
    <row r="243" s="36" customFormat="true" ht="24.75" hidden="false" customHeight="true" outlineLevel="0" collapsed="false">
      <c r="A243" s="52" t="n">
        <v>165</v>
      </c>
      <c r="B243" s="47" t="s">
        <v>271</v>
      </c>
      <c r="C243" s="48" t="s">
        <v>274</v>
      </c>
      <c r="D243" s="49" t="s">
        <v>37</v>
      </c>
      <c r="E243" s="50"/>
      <c r="F243" s="35"/>
      <c r="G243" s="35"/>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row>
    <row r="244" s="36" customFormat="true" ht="24.75" hidden="false" customHeight="true" outlineLevel="0" collapsed="false">
      <c r="A244" s="52" t="n">
        <v>166</v>
      </c>
      <c r="B244" s="47" t="s">
        <v>271</v>
      </c>
      <c r="C244" s="48" t="s">
        <v>275</v>
      </c>
      <c r="D244" s="49" t="s">
        <v>37</v>
      </c>
      <c r="E244" s="50"/>
      <c r="F244" s="35"/>
      <c r="G244" s="35"/>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row>
    <row r="245" s="36" customFormat="true" ht="12.75" hidden="false" customHeight="false" outlineLevel="0" collapsed="false">
      <c r="A245" s="37"/>
      <c r="B245" s="38"/>
      <c r="C245" s="57" t="s">
        <v>276</v>
      </c>
      <c r="D245" s="40"/>
      <c r="E245" s="40"/>
      <c r="F245" s="35"/>
      <c r="G245" s="35"/>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c r="AM245" s="35"/>
    </row>
    <row r="246" s="36" customFormat="true" ht="15" hidden="false" customHeight="true" outlineLevel="0" collapsed="false">
      <c r="A246" s="41"/>
      <c r="B246" s="42"/>
      <c r="C246" s="54" t="s">
        <v>277</v>
      </c>
      <c r="D246" s="44"/>
      <c r="E246" s="4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row>
    <row r="247" s="36" customFormat="true" ht="24.75" hidden="false" customHeight="true" outlineLevel="0" collapsed="false">
      <c r="A247" s="90" t="n">
        <v>167</v>
      </c>
      <c r="B247" s="47"/>
      <c r="C247" s="48" t="s">
        <v>278</v>
      </c>
      <c r="D247" s="49" t="s">
        <v>37</v>
      </c>
      <c r="E247" s="50"/>
      <c r="F247" s="35"/>
      <c r="G247" s="35"/>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row>
    <row r="248" s="36" customFormat="true" ht="24.75" hidden="false" customHeight="true" outlineLevel="0" collapsed="false">
      <c r="A248" s="52" t="n">
        <v>168</v>
      </c>
      <c r="B248" s="47"/>
      <c r="C248" s="48" t="s">
        <v>279</v>
      </c>
      <c r="D248" s="49" t="s">
        <v>37</v>
      </c>
      <c r="E248" s="50"/>
      <c r="F248" s="35"/>
      <c r="G248" s="35"/>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row>
    <row r="249" s="36" customFormat="true" ht="15" hidden="false" customHeight="true" outlineLevel="0" collapsed="false">
      <c r="A249" s="41"/>
      <c r="B249" s="42"/>
      <c r="C249" s="54" t="s">
        <v>280</v>
      </c>
      <c r="D249" s="44"/>
      <c r="E249" s="4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row>
    <row r="250" s="36" customFormat="true" ht="24.75" hidden="false" customHeight="true" outlineLevel="0" collapsed="false">
      <c r="A250" s="52" t="n">
        <v>169</v>
      </c>
      <c r="B250" s="47"/>
      <c r="C250" s="48" t="s">
        <v>281</v>
      </c>
      <c r="D250" s="49" t="s">
        <v>37</v>
      </c>
      <c r="E250" s="50"/>
      <c r="F250" s="35"/>
      <c r="G250" s="35"/>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row>
    <row r="251" s="36" customFormat="true" ht="24.75" hidden="false" customHeight="true" outlineLevel="0" collapsed="false">
      <c r="A251" s="52" t="n">
        <v>170</v>
      </c>
      <c r="B251" s="47"/>
      <c r="C251" s="48" t="s">
        <v>282</v>
      </c>
      <c r="D251" s="49" t="s">
        <v>37</v>
      </c>
      <c r="E251" s="50"/>
      <c r="F251" s="35"/>
      <c r="G251" s="35"/>
      <c r="H251" s="35"/>
      <c r="I251" s="35"/>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c r="AM251" s="35"/>
    </row>
    <row r="252" s="36" customFormat="true" ht="24.75" hidden="false" customHeight="true" outlineLevel="0" collapsed="false">
      <c r="A252" s="52" t="n">
        <v>171</v>
      </c>
      <c r="B252" s="47"/>
      <c r="C252" s="48" t="s">
        <v>283</v>
      </c>
      <c r="D252" s="49" t="s">
        <v>37</v>
      </c>
      <c r="E252" s="50"/>
      <c r="F252" s="35"/>
      <c r="G252" s="3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row>
    <row r="253" s="36" customFormat="true" ht="24.75" hidden="false" customHeight="true" outlineLevel="0" collapsed="false">
      <c r="A253" s="52" t="n">
        <v>172</v>
      </c>
      <c r="B253" s="47"/>
      <c r="C253" s="48" t="s">
        <v>284</v>
      </c>
      <c r="D253" s="49" t="s">
        <v>37</v>
      </c>
      <c r="E253" s="50"/>
      <c r="F253" s="35"/>
      <c r="G253" s="35"/>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row>
    <row r="254" s="36" customFormat="true" ht="15" hidden="false" customHeight="true" outlineLevel="0" collapsed="false">
      <c r="A254" s="37"/>
      <c r="B254" s="38"/>
      <c r="C254" s="57" t="s">
        <v>285</v>
      </c>
      <c r="D254" s="40"/>
      <c r="E254" s="40"/>
      <c r="F254" s="35"/>
      <c r="G254" s="35"/>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row>
    <row r="255" s="53" customFormat="true" ht="15" hidden="false" customHeight="false" outlineLevel="0" collapsed="false">
      <c r="A255" s="41"/>
      <c r="B255" s="42"/>
      <c r="C255" s="54" t="s">
        <v>286</v>
      </c>
      <c r="D255" s="44"/>
      <c r="E255" s="45"/>
      <c r="F255" s="32"/>
      <c r="G255" s="32"/>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row>
    <row r="256" s="36" customFormat="true" ht="25.35" hidden="false" customHeight="false" outlineLevel="0" collapsed="false">
      <c r="A256" s="52" t="n">
        <v>173</v>
      </c>
      <c r="B256" s="47"/>
      <c r="C256" s="48" t="s">
        <v>287</v>
      </c>
      <c r="D256" s="49" t="s">
        <v>261</v>
      </c>
      <c r="E256" s="50"/>
      <c r="F256" s="35"/>
      <c r="G256" s="35"/>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row>
    <row r="257" s="53" customFormat="true" ht="24.75" hidden="false" customHeight="true" outlineLevel="0" collapsed="false">
      <c r="A257" s="46" t="n">
        <v>174</v>
      </c>
      <c r="B257" s="47"/>
      <c r="C257" s="48" t="s">
        <v>288</v>
      </c>
      <c r="D257" s="49" t="s">
        <v>261</v>
      </c>
      <c r="E257" s="50"/>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row>
    <row r="258" s="36" customFormat="true" ht="13.8" hidden="false" customHeight="false" outlineLevel="0" collapsed="false">
      <c r="A258" s="41"/>
      <c r="B258" s="42"/>
      <c r="C258" s="54" t="s">
        <v>289</v>
      </c>
      <c r="D258" s="44"/>
      <c r="E258" s="45"/>
      <c r="F258" s="35"/>
      <c r="G258" s="35"/>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row>
    <row r="259" s="36" customFormat="true" ht="24.75" hidden="false" customHeight="true" outlineLevel="0" collapsed="false">
      <c r="A259" s="46" t="n">
        <v>175</v>
      </c>
      <c r="B259" s="47"/>
      <c r="C259" s="48" t="s">
        <v>290</v>
      </c>
      <c r="D259" s="49" t="s">
        <v>261</v>
      </c>
      <c r="E259" s="50"/>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row>
    <row r="260" s="36" customFormat="true" ht="24.75" hidden="false" customHeight="true" outlineLevel="0" collapsed="false">
      <c r="A260" s="46" t="n">
        <v>176</v>
      </c>
      <c r="B260" s="47"/>
      <c r="C260" s="48" t="s">
        <v>291</v>
      </c>
      <c r="D260" s="49" t="s">
        <v>261</v>
      </c>
      <c r="E260" s="50"/>
      <c r="F260" s="35"/>
      <c r="G260" s="35"/>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row>
    <row r="261" s="36" customFormat="true" ht="25.35" hidden="false" customHeight="false" outlineLevel="0" collapsed="false">
      <c r="A261" s="46" t="n">
        <v>177</v>
      </c>
      <c r="B261" s="47"/>
      <c r="C261" s="48" t="s">
        <v>292</v>
      </c>
      <c r="D261" s="49" t="s">
        <v>261</v>
      </c>
      <c r="E261" s="50"/>
      <c r="F261" s="35"/>
      <c r="G261" s="35"/>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row>
    <row r="262" s="36" customFormat="true" ht="25.35" hidden="false" customHeight="false" outlineLevel="0" collapsed="false">
      <c r="A262" s="46" t="n">
        <v>178</v>
      </c>
      <c r="B262" s="47"/>
      <c r="C262" s="48" t="s">
        <v>293</v>
      </c>
      <c r="D262" s="49" t="s">
        <v>261</v>
      </c>
      <c r="E262" s="50"/>
      <c r="F262" s="35"/>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row>
    <row r="263" s="36" customFormat="true" ht="24.75" hidden="false" customHeight="true" outlineLevel="0" collapsed="false">
      <c r="A263" s="46" t="n">
        <v>179</v>
      </c>
      <c r="B263" s="47"/>
      <c r="C263" s="48" t="s">
        <v>294</v>
      </c>
      <c r="D263" s="49" t="s">
        <v>261</v>
      </c>
      <c r="E263" s="50"/>
      <c r="F263" s="35"/>
      <c r="G263" s="35"/>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row>
    <row r="264" s="36" customFormat="true" ht="24.75" hidden="false" customHeight="true" outlineLevel="0" collapsed="false">
      <c r="A264" s="46" t="n">
        <v>180</v>
      </c>
      <c r="B264" s="47"/>
      <c r="C264" s="48" t="s">
        <v>295</v>
      </c>
      <c r="D264" s="49" t="s">
        <v>261</v>
      </c>
      <c r="E264" s="50"/>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row>
    <row r="265" s="36" customFormat="true" ht="13.8" hidden="false" customHeight="false" outlineLevel="0" collapsed="false">
      <c r="A265" s="37"/>
      <c r="B265" s="38" t="s">
        <v>296</v>
      </c>
      <c r="C265" s="57" t="s">
        <v>297</v>
      </c>
      <c r="D265" s="73"/>
      <c r="E265" s="40"/>
      <c r="F265" s="35"/>
      <c r="G265" s="35"/>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row>
    <row r="266" s="36" customFormat="true" ht="24.75" hidden="false" customHeight="true" outlineLevel="0" collapsed="false">
      <c r="A266" s="46" t="n">
        <v>181</v>
      </c>
      <c r="B266" s="47" t="s">
        <v>296</v>
      </c>
      <c r="C266" s="91" t="s">
        <v>298</v>
      </c>
      <c r="D266" s="66" t="s">
        <v>50</v>
      </c>
      <c r="E266" s="50"/>
      <c r="F266" s="35"/>
      <c r="G266" s="35"/>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row>
    <row r="267" s="36" customFormat="true" ht="24.75" hidden="false" customHeight="true" outlineLevel="0" collapsed="false">
      <c r="A267" s="52" t="n">
        <v>182</v>
      </c>
      <c r="B267" s="47" t="s">
        <v>296</v>
      </c>
      <c r="C267" s="91" t="s">
        <v>299</v>
      </c>
      <c r="D267" s="66" t="s">
        <v>50</v>
      </c>
      <c r="E267" s="50"/>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row>
    <row r="268" s="36" customFormat="true" ht="15.75" hidden="false" customHeight="true" outlineLevel="0" collapsed="false">
      <c r="A268" s="89" t="s">
        <v>300</v>
      </c>
      <c r="B268" s="89"/>
      <c r="C268" s="89"/>
      <c r="D268" s="89"/>
      <c r="E268" s="89"/>
      <c r="F268" s="35"/>
      <c r="G268" s="35"/>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row>
    <row r="269" s="36" customFormat="true" ht="15" hidden="false" customHeight="true" outlineLevel="0" collapsed="false">
      <c r="A269" s="37"/>
      <c r="B269" s="38" t="n">
        <v>7</v>
      </c>
      <c r="C269" s="57" t="s">
        <v>301</v>
      </c>
      <c r="D269" s="40"/>
      <c r="E269" s="40"/>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row>
    <row r="270" s="53" customFormat="true" ht="24.75" hidden="false" customHeight="true" outlineLevel="0" collapsed="false">
      <c r="A270" s="52" t="n">
        <v>183</v>
      </c>
      <c r="B270" s="47" t="n">
        <v>7</v>
      </c>
      <c r="C270" s="48" t="s">
        <v>302</v>
      </c>
      <c r="D270" s="49" t="s">
        <v>50</v>
      </c>
      <c r="E270" s="50"/>
      <c r="F270" s="32"/>
      <c r="G270" s="32"/>
      <c r="H270" s="32"/>
      <c r="I270" s="32"/>
      <c r="J270" s="32"/>
      <c r="K270" s="32"/>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row>
    <row r="271" s="36" customFormat="true" ht="24.75" hidden="false" customHeight="true" outlineLevel="0" collapsed="false">
      <c r="A271" s="52" t="n">
        <v>184</v>
      </c>
      <c r="B271" s="47" t="n">
        <v>7</v>
      </c>
      <c r="C271" s="48" t="s">
        <v>303</v>
      </c>
      <c r="D271" s="49" t="s">
        <v>50</v>
      </c>
      <c r="E271" s="50"/>
      <c r="F271" s="35"/>
      <c r="G271" s="35"/>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c r="AM271" s="35"/>
    </row>
    <row r="272" s="36" customFormat="true" ht="24.75" hidden="false" customHeight="true" outlineLevel="0" collapsed="false">
      <c r="A272" s="52" t="n">
        <v>185</v>
      </c>
      <c r="B272" s="47" t="n">
        <v>7</v>
      </c>
      <c r="C272" s="48" t="s">
        <v>304</v>
      </c>
      <c r="D272" s="49" t="s">
        <v>50</v>
      </c>
      <c r="E272" s="50"/>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row>
    <row r="273" s="36" customFormat="true" ht="15" hidden="false" customHeight="true" outlineLevel="0" collapsed="false">
      <c r="A273" s="70"/>
      <c r="B273" s="38" t="n">
        <v>7</v>
      </c>
      <c r="C273" s="57" t="s">
        <v>305</v>
      </c>
      <c r="D273" s="73"/>
      <c r="E273" s="40"/>
      <c r="F273" s="35"/>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row>
    <row r="274" s="36" customFormat="true" ht="24.75" hidden="false" customHeight="true" outlineLevel="0" collapsed="false">
      <c r="A274" s="52" t="n">
        <v>186</v>
      </c>
      <c r="B274" s="47" t="n">
        <v>7</v>
      </c>
      <c r="C274" s="48" t="s">
        <v>306</v>
      </c>
      <c r="D274" s="49" t="s">
        <v>50</v>
      </c>
      <c r="E274" s="50"/>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row>
    <row r="275" s="36" customFormat="true" ht="24.75" hidden="false" customHeight="true" outlineLevel="0" collapsed="false">
      <c r="A275" s="52" t="n">
        <v>187</v>
      </c>
      <c r="B275" s="47" t="n">
        <v>7</v>
      </c>
      <c r="C275" s="48" t="s">
        <v>307</v>
      </c>
      <c r="D275" s="49" t="s">
        <v>50</v>
      </c>
      <c r="E275" s="50"/>
      <c r="F275" s="35"/>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row>
    <row r="276" s="36" customFormat="true" ht="15" hidden="false" customHeight="true" outlineLevel="0" collapsed="false">
      <c r="A276" s="70"/>
      <c r="B276" s="38" t="n">
        <v>7</v>
      </c>
      <c r="C276" s="57" t="s">
        <v>308</v>
      </c>
      <c r="D276" s="73"/>
      <c r="E276" s="40"/>
      <c r="F276" s="35"/>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row>
    <row r="277" s="36" customFormat="true" ht="24.75" hidden="false" customHeight="true" outlineLevel="0" collapsed="false">
      <c r="A277" s="52" t="n">
        <v>188</v>
      </c>
      <c r="B277" s="47" t="n">
        <v>7</v>
      </c>
      <c r="C277" s="48" t="s">
        <v>309</v>
      </c>
      <c r="D277" s="49" t="s">
        <v>37</v>
      </c>
      <c r="E277" s="50"/>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row>
    <row r="278" s="36" customFormat="true" ht="24.75" hidden="false" customHeight="true" outlineLevel="0" collapsed="false">
      <c r="A278" s="52" t="n">
        <v>189</v>
      </c>
      <c r="B278" s="47" t="n">
        <v>7</v>
      </c>
      <c r="C278" s="48" t="s">
        <v>310</v>
      </c>
      <c r="D278" s="49" t="s">
        <v>37</v>
      </c>
      <c r="E278" s="50"/>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row>
    <row r="279" s="36" customFormat="true" ht="15.75" hidden="false" customHeight="true" outlineLevel="0" collapsed="false">
      <c r="A279" s="89" t="s">
        <v>311</v>
      </c>
      <c r="B279" s="89"/>
      <c r="C279" s="89"/>
      <c r="D279" s="89"/>
      <c r="E279" s="89"/>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row>
    <row r="280" s="36" customFormat="true" ht="12.75" hidden="false" customHeight="false" outlineLevel="0" collapsed="false">
      <c r="A280" s="37"/>
      <c r="B280" s="38" t="n">
        <v>8</v>
      </c>
      <c r="C280" s="57" t="s">
        <v>312</v>
      </c>
      <c r="D280" s="92"/>
      <c r="E280" s="40"/>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row>
    <row r="281" s="36" customFormat="true" ht="25.5" hidden="false" customHeight="true" outlineLevel="0" collapsed="false">
      <c r="A281" s="52" t="n">
        <v>190</v>
      </c>
      <c r="B281" s="47" t="n">
        <v>8</v>
      </c>
      <c r="C281" s="48" t="s">
        <v>313</v>
      </c>
      <c r="D281" s="49" t="s">
        <v>50</v>
      </c>
      <c r="E281" s="50"/>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row>
    <row r="282" s="36" customFormat="true" ht="24.75" hidden="false" customHeight="true" outlineLevel="0" collapsed="false">
      <c r="A282" s="52" t="n">
        <v>191</v>
      </c>
      <c r="B282" s="47" t="n">
        <v>8</v>
      </c>
      <c r="C282" s="48" t="s">
        <v>314</v>
      </c>
      <c r="D282" s="49" t="s">
        <v>50</v>
      </c>
      <c r="E282" s="50"/>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row>
    <row r="283" s="36" customFormat="true" ht="24.75" hidden="false" customHeight="true" outlineLevel="0" collapsed="false">
      <c r="A283" s="52" t="n">
        <v>192</v>
      </c>
      <c r="B283" s="47" t="n">
        <v>8</v>
      </c>
      <c r="C283" s="48" t="s">
        <v>315</v>
      </c>
      <c r="D283" s="49" t="s">
        <v>50</v>
      </c>
      <c r="E283" s="50"/>
      <c r="F283" s="35"/>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row>
    <row r="284" s="36" customFormat="true" ht="24.75" hidden="false" customHeight="true" outlineLevel="0" collapsed="false">
      <c r="A284" s="52" t="n">
        <v>193</v>
      </c>
      <c r="B284" s="47" t="n">
        <v>8</v>
      </c>
      <c r="C284" s="48" t="s">
        <v>316</v>
      </c>
      <c r="D284" s="49" t="s">
        <v>37</v>
      </c>
      <c r="E284" s="50"/>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row>
    <row r="285" s="36" customFormat="true" ht="12.75" hidden="false" customHeight="false" outlineLevel="0" collapsed="false">
      <c r="A285" s="37"/>
      <c r="B285" s="38" t="n">
        <v>8</v>
      </c>
      <c r="C285" s="57" t="s">
        <v>317</v>
      </c>
      <c r="D285" s="92"/>
      <c r="E285" s="40"/>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row>
    <row r="286" s="36" customFormat="true" ht="24.75" hidden="false" customHeight="true" outlineLevel="0" collapsed="false">
      <c r="A286" s="52" t="n">
        <v>194</v>
      </c>
      <c r="B286" s="47" t="n">
        <v>8</v>
      </c>
      <c r="C286" s="48" t="s">
        <v>318</v>
      </c>
      <c r="D286" s="49" t="s">
        <v>50</v>
      </c>
      <c r="E286" s="50"/>
      <c r="F286" s="35"/>
      <c r="G286" s="35"/>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row>
    <row r="287" s="36" customFormat="true" ht="24.75" hidden="false" customHeight="true" outlineLevel="0" collapsed="false">
      <c r="A287" s="52" t="n">
        <v>195</v>
      </c>
      <c r="B287" s="47" t="n">
        <v>8</v>
      </c>
      <c r="C287" s="48" t="s">
        <v>319</v>
      </c>
      <c r="D287" s="49" t="s">
        <v>50</v>
      </c>
      <c r="E287" s="50"/>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row>
    <row r="288" s="36" customFormat="true" ht="24.75" hidden="false" customHeight="true" outlineLevel="0" collapsed="false">
      <c r="A288" s="52" t="n">
        <v>196</v>
      </c>
      <c r="B288" s="47" t="n">
        <v>8</v>
      </c>
      <c r="C288" s="48" t="s">
        <v>320</v>
      </c>
      <c r="D288" s="49" t="s">
        <v>50</v>
      </c>
      <c r="E288" s="50"/>
      <c r="F288" s="35"/>
      <c r="G288" s="35"/>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row>
    <row r="289" s="36" customFormat="true" ht="24.75" hidden="false" customHeight="true" outlineLevel="0" collapsed="false">
      <c r="A289" s="52" t="n">
        <v>197</v>
      </c>
      <c r="B289" s="47" t="n">
        <v>8</v>
      </c>
      <c r="C289" s="48" t="s">
        <v>321</v>
      </c>
      <c r="D289" s="49" t="s">
        <v>50</v>
      </c>
      <c r="E289" s="50"/>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row>
    <row r="290" s="36" customFormat="true" ht="24.75" hidden="false" customHeight="true" outlineLevel="0" collapsed="false">
      <c r="A290" s="93"/>
      <c r="B290" s="93"/>
      <c r="C290" s="94"/>
      <c r="D290" s="93"/>
      <c r="E290" s="56"/>
      <c r="F290" s="35"/>
      <c r="G290" s="35"/>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row>
    <row r="291" s="36" customFormat="true" ht="15" hidden="false" customHeight="true" outlineLevel="0" collapsed="false">
      <c r="A291" s="95" t="s">
        <v>322</v>
      </c>
      <c r="B291" s="95"/>
      <c r="C291" s="95"/>
      <c r="D291" s="95"/>
      <c r="E291" s="95"/>
      <c r="F291" s="35"/>
      <c r="G291" s="35"/>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c r="AM291" s="35"/>
    </row>
    <row r="292" s="36" customFormat="true" ht="24.75" hidden="false" customHeight="true" outlineLevel="0" collapsed="false">
      <c r="A292" s="64" t="n">
        <v>198</v>
      </c>
      <c r="B292" s="78" t="s">
        <v>323</v>
      </c>
      <c r="C292" s="55" t="s">
        <v>10</v>
      </c>
      <c r="D292" s="96" t="s">
        <v>324</v>
      </c>
      <c r="E292" s="97"/>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c r="AM292" s="35"/>
    </row>
    <row r="293" s="36" customFormat="true" ht="24.75" hidden="false" customHeight="true" outlineLevel="0" collapsed="false">
      <c r="A293" s="64" t="n">
        <v>199</v>
      </c>
      <c r="B293" s="78" t="s">
        <v>323</v>
      </c>
      <c r="C293" s="55" t="s">
        <v>11</v>
      </c>
      <c r="D293" s="96" t="s">
        <v>324</v>
      </c>
      <c r="E293" s="97"/>
      <c r="F293" s="35"/>
      <c r="G293" s="35"/>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c r="AM293" s="35"/>
    </row>
    <row r="294" s="36" customFormat="true" ht="24.75" hidden="false" customHeight="true" outlineLevel="0" collapsed="false">
      <c r="A294" s="98"/>
      <c r="B294" s="98"/>
      <c r="C294" s="99"/>
      <c r="D294" s="98"/>
      <c r="E294" s="100"/>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c r="AM294" s="35"/>
    </row>
    <row r="295" s="33" customFormat="true" ht="24.75" hidden="false" customHeight="true" outlineLevel="0" collapsed="false">
      <c r="A295" s="101"/>
      <c r="B295" s="99"/>
      <c r="C295" s="99"/>
      <c r="D295" s="99"/>
      <c r="E295" s="100"/>
      <c r="F295" s="32"/>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row>
    <row r="296" s="33" customFormat="true" ht="24.75" hidden="false" customHeight="true" outlineLevel="0" collapsed="false">
      <c r="A296" s="101"/>
      <c r="B296" s="102"/>
      <c r="C296" s="103"/>
      <c r="D296" s="102"/>
      <c r="E296" s="100"/>
      <c r="F296" s="32"/>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row>
    <row r="297" s="33" customFormat="true" ht="25.5" hidden="false" customHeight="true" outlineLevel="0" collapsed="false">
      <c r="A297" s="101"/>
      <c r="B297" s="102"/>
      <c r="C297" s="103"/>
      <c r="D297" s="102"/>
      <c r="E297" s="100"/>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row>
    <row r="298" s="33" customFormat="true" ht="25.5" hidden="false" customHeight="true" outlineLevel="0" collapsed="false">
      <c r="A298" s="101"/>
      <c r="B298" s="104"/>
      <c r="C298" s="103"/>
      <c r="D298" s="102"/>
      <c r="E298" s="100"/>
      <c r="F298" s="32"/>
      <c r="G298" s="32"/>
      <c r="H298" s="32"/>
      <c r="I298" s="32"/>
      <c r="J298" s="32"/>
      <c r="K298" s="32"/>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row>
    <row r="299" customFormat="false" ht="24.75" hidden="false" customHeight="true" outlineLevel="0" collapsed="false">
      <c r="A299" s="98"/>
      <c r="B299" s="98"/>
      <c r="C299" s="104"/>
      <c r="D299" s="104"/>
      <c r="E299" s="100"/>
    </row>
    <row r="300" customFormat="false" ht="12.75" hidden="false" customHeight="false" outlineLevel="0" collapsed="false">
      <c r="A300" s="98"/>
      <c r="B300" s="98"/>
      <c r="C300" s="104"/>
      <c r="D300" s="98"/>
      <c r="E300" s="100"/>
    </row>
    <row r="301" customFormat="false" ht="12.75" hidden="false" customHeight="false" outlineLevel="0" collapsed="false">
      <c r="A301" s="98"/>
      <c r="B301" s="98"/>
      <c r="C301" s="104"/>
      <c r="D301" s="98"/>
      <c r="E301" s="100"/>
    </row>
    <row r="302" customFormat="false" ht="12.75" hidden="false" customHeight="false" outlineLevel="0" collapsed="false">
      <c r="A302" s="98"/>
      <c r="B302" s="98"/>
      <c r="C302" s="104"/>
      <c r="D302" s="98"/>
      <c r="E302" s="100"/>
    </row>
    <row r="303" customFormat="false" ht="12.75" hidden="false" customHeight="false" outlineLevel="0" collapsed="false">
      <c r="A303" s="98"/>
      <c r="B303" s="98"/>
      <c r="C303" s="104"/>
      <c r="D303" s="98"/>
      <c r="E303" s="100"/>
    </row>
    <row r="304" customFormat="false" ht="12.75" hidden="false" customHeight="false" outlineLevel="0" collapsed="false">
      <c r="A304" s="98"/>
      <c r="B304" s="98"/>
      <c r="C304" s="104"/>
      <c r="D304" s="98"/>
      <c r="E304" s="100"/>
    </row>
    <row r="305" customFormat="false" ht="12.75" hidden="false" customHeight="false" outlineLevel="0" collapsed="false">
      <c r="A305" s="98"/>
      <c r="B305" s="98"/>
      <c r="C305" s="104"/>
      <c r="D305" s="98"/>
      <c r="E305" s="100"/>
    </row>
    <row r="306" customFormat="false" ht="12.75" hidden="false" customHeight="false" outlineLevel="0" collapsed="false">
      <c r="A306" s="98"/>
      <c r="B306" s="98"/>
      <c r="C306" s="104"/>
      <c r="D306" s="98"/>
      <c r="E306" s="100"/>
    </row>
    <row r="307" customFormat="false" ht="12.75" hidden="false" customHeight="false" outlineLevel="0" collapsed="false">
      <c r="A307" s="98"/>
      <c r="B307" s="98"/>
      <c r="C307" s="104"/>
      <c r="D307" s="98"/>
      <c r="E307" s="100"/>
    </row>
    <row r="308" customFormat="false" ht="12.75" hidden="false" customHeight="false" outlineLevel="0" collapsed="false">
      <c r="A308" s="98"/>
      <c r="B308" s="98"/>
      <c r="C308" s="104"/>
      <c r="D308" s="98"/>
      <c r="E308" s="100"/>
    </row>
    <row r="309" customFormat="false" ht="12.75" hidden="false" customHeight="false" outlineLevel="0" collapsed="false">
      <c r="A309" s="98"/>
      <c r="B309" s="98"/>
      <c r="C309" s="104"/>
      <c r="D309" s="98"/>
      <c r="E309" s="100"/>
    </row>
    <row r="310" customFormat="false" ht="12.75" hidden="false" customHeight="false" outlineLevel="0" collapsed="false">
      <c r="A310" s="98"/>
      <c r="B310" s="98"/>
      <c r="C310" s="104"/>
      <c r="D310" s="98"/>
      <c r="E310" s="100"/>
    </row>
    <row r="311" customFormat="false" ht="12.75" hidden="false" customHeight="false" outlineLevel="0" collapsed="false">
      <c r="A311" s="98"/>
      <c r="B311" s="98"/>
      <c r="C311" s="104"/>
      <c r="D311" s="98"/>
      <c r="E311" s="100"/>
    </row>
    <row r="312" customFormat="false" ht="12.75" hidden="false" customHeight="false" outlineLevel="0" collapsed="false">
      <c r="A312" s="98"/>
      <c r="B312" s="98"/>
      <c r="C312" s="104"/>
      <c r="D312" s="98"/>
      <c r="E312" s="100"/>
    </row>
    <row r="313" customFormat="false" ht="12.75" hidden="false" customHeight="false" outlineLevel="0" collapsed="false">
      <c r="A313" s="98"/>
      <c r="B313" s="98"/>
      <c r="C313" s="104"/>
      <c r="D313" s="98"/>
      <c r="E313" s="100"/>
    </row>
    <row r="314" customFormat="false" ht="12.75" hidden="false" customHeight="false" outlineLevel="0" collapsed="false">
      <c r="A314" s="98"/>
      <c r="B314" s="98"/>
      <c r="C314" s="104"/>
      <c r="D314" s="98"/>
      <c r="E314" s="100"/>
    </row>
    <row r="315" customFormat="false" ht="12.75" hidden="false" customHeight="false" outlineLevel="0" collapsed="false">
      <c r="A315" s="98"/>
      <c r="B315" s="98"/>
      <c r="C315" s="104"/>
      <c r="D315" s="98"/>
      <c r="E315" s="100"/>
    </row>
    <row r="316" customFormat="false" ht="12.75" hidden="false" customHeight="false" outlineLevel="0" collapsed="false">
      <c r="A316" s="98"/>
      <c r="B316" s="98"/>
      <c r="C316" s="104"/>
      <c r="D316" s="98"/>
      <c r="E316" s="100"/>
    </row>
    <row r="317" customFormat="false" ht="12.75" hidden="false" customHeight="false" outlineLevel="0" collapsed="false">
      <c r="A317" s="98"/>
      <c r="B317" s="98"/>
      <c r="C317" s="104"/>
      <c r="D317" s="98"/>
      <c r="E317" s="100"/>
    </row>
    <row r="318" customFormat="false" ht="12.75" hidden="false" customHeight="false" outlineLevel="0" collapsed="false">
      <c r="A318" s="98"/>
      <c r="B318" s="98"/>
      <c r="C318" s="104"/>
      <c r="D318" s="98"/>
      <c r="E318" s="100"/>
    </row>
    <row r="319" customFormat="false" ht="12.75" hidden="false" customHeight="false" outlineLevel="0" collapsed="false">
      <c r="A319" s="98"/>
      <c r="B319" s="98"/>
      <c r="C319" s="104"/>
      <c r="D319" s="98"/>
      <c r="E319" s="100"/>
    </row>
    <row r="320" customFormat="false" ht="12.75" hidden="false" customHeight="false" outlineLevel="0" collapsed="false">
      <c r="A320" s="98"/>
      <c r="B320" s="98"/>
      <c r="C320" s="104"/>
      <c r="D320" s="98"/>
      <c r="E320" s="100"/>
    </row>
    <row r="321" customFormat="false" ht="12.75" hidden="false" customHeight="false" outlineLevel="0" collapsed="false">
      <c r="A321" s="98"/>
      <c r="B321" s="98"/>
      <c r="C321" s="104"/>
      <c r="D321" s="98"/>
      <c r="E321" s="100"/>
    </row>
    <row r="322" customFormat="false" ht="12.75" hidden="false" customHeight="false" outlineLevel="0" collapsed="false">
      <c r="A322" s="98"/>
      <c r="B322" s="98"/>
      <c r="C322" s="104"/>
      <c r="D322" s="98"/>
      <c r="E322" s="100"/>
    </row>
    <row r="323" customFormat="false" ht="12.75" hidden="false" customHeight="false" outlineLevel="0" collapsed="false">
      <c r="A323" s="98"/>
      <c r="B323" s="98"/>
      <c r="C323" s="104"/>
      <c r="D323" s="98"/>
      <c r="E323" s="100"/>
    </row>
    <row r="324" customFormat="false" ht="12.75" hidden="false" customHeight="false" outlineLevel="0" collapsed="false">
      <c r="A324" s="98"/>
      <c r="B324" s="98"/>
      <c r="C324" s="104"/>
      <c r="D324" s="98"/>
      <c r="E324" s="100"/>
    </row>
    <row r="325" customFormat="false" ht="12.75" hidden="false" customHeight="false" outlineLevel="0" collapsed="false">
      <c r="A325" s="98"/>
      <c r="B325" s="98"/>
      <c r="C325" s="104"/>
      <c r="D325" s="98"/>
      <c r="E325" s="100"/>
    </row>
    <row r="326" customFormat="false" ht="12.75" hidden="false" customHeight="false" outlineLevel="0" collapsed="false">
      <c r="A326" s="98"/>
      <c r="B326" s="98"/>
      <c r="C326" s="104"/>
      <c r="D326" s="98"/>
      <c r="E326" s="100"/>
    </row>
    <row r="327" customFormat="false" ht="12.75" hidden="false" customHeight="false" outlineLevel="0" collapsed="false">
      <c r="A327" s="98"/>
      <c r="B327" s="98"/>
      <c r="C327" s="104"/>
      <c r="D327" s="98"/>
      <c r="E327" s="100"/>
    </row>
    <row r="328" customFormat="false" ht="12.75" hidden="false" customHeight="false" outlineLevel="0" collapsed="false">
      <c r="A328" s="98"/>
      <c r="B328" s="98"/>
      <c r="C328" s="104"/>
      <c r="D328" s="98"/>
      <c r="E328" s="100"/>
    </row>
    <row r="329" customFormat="false" ht="12.75" hidden="false" customHeight="false" outlineLevel="0" collapsed="false">
      <c r="A329" s="98"/>
      <c r="B329" s="98"/>
      <c r="C329" s="104"/>
      <c r="D329" s="98"/>
      <c r="E329" s="100"/>
    </row>
    <row r="330" customFormat="false" ht="12.75" hidden="false" customHeight="false" outlineLevel="0" collapsed="false">
      <c r="A330" s="98"/>
      <c r="B330" s="98"/>
      <c r="C330" s="104"/>
      <c r="D330" s="98"/>
      <c r="E330" s="100"/>
    </row>
    <row r="331" customFormat="false" ht="12.75" hidden="false" customHeight="false" outlineLevel="0" collapsed="false">
      <c r="A331" s="98"/>
      <c r="B331" s="98"/>
      <c r="C331" s="104"/>
      <c r="D331" s="98"/>
      <c r="E331" s="100"/>
    </row>
    <row r="332" customFormat="false" ht="12.75" hidden="false" customHeight="false" outlineLevel="0" collapsed="false">
      <c r="A332" s="98"/>
      <c r="B332" s="98"/>
      <c r="C332" s="104"/>
      <c r="D332" s="98"/>
      <c r="E332" s="100"/>
    </row>
    <row r="333" customFormat="false" ht="12.75" hidden="false" customHeight="false" outlineLevel="0" collapsed="false">
      <c r="A333" s="98"/>
      <c r="B333" s="98"/>
      <c r="C333" s="104"/>
      <c r="D333" s="98"/>
      <c r="E333" s="100"/>
    </row>
    <row r="334" customFormat="false" ht="12.75" hidden="false" customHeight="false" outlineLevel="0" collapsed="false">
      <c r="A334" s="98"/>
      <c r="B334" s="98"/>
      <c r="C334" s="104"/>
      <c r="D334" s="98"/>
      <c r="E334" s="100"/>
    </row>
    <row r="335" customFormat="false" ht="12.75" hidden="false" customHeight="false" outlineLevel="0" collapsed="false">
      <c r="A335" s="98"/>
      <c r="B335" s="98"/>
      <c r="C335" s="104"/>
      <c r="D335" s="98"/>
      <c r="E335" s="100"/>
    </row>
    <row r="336" customFormat="false" ht="12.75" hidden="false" customHeight="false" outlineLevel="0" collapsed="false">
      <c r="A336" s="98"/>
      <c r="B336" s="98"/>
      <c r="C336" s="104"/>
      <c r="D336" s="98"/>
      <c r="E336" s="100"/>
    </row>
    <row r="337" customFormat="false" ht="12.75" hidden="false" customHeight="false" outlineLevel="0" collapsed="false">
      <c r="A337" s="98"/>
      <c r="B337" s="98"/>
      <c r="C337" s="104"/>
      <c r="D337" s="98"/>
      <c r="E337" s="100"/>
    </row>
    <row r="338" customFormat="false" ht="12.75" hidden="false" customHeight="false" outlineLevel="0" collapsed="false">
      <c r="A338" s="98"/>
      <c r="B338" s="98"/>
      <c r="C338" s="104"/>
      <c r="D338" s="98"/>
      <c r="E338" s="100"/>
    </row>
    <row r="339" customFormat="false" ht="12.75" hidden="false" customHeight="false" outlineLevel="0" collapsed="false">
      <c r="A339" s="98"/>
      <c r="B339" s="98"/>
      <c r="C339" s="104"/>
      <c r="D339" s="98"/>
      <c r="E339" s="100"/>
    </row>
    <row r="340" customFormat="false" ht="12.75" hidden="false" customHeight="false" outlineLevel="0" collapsed="false">
      <c r="A340" s="98"/>
      <c r="B340" s="98"/>
      <c r="C340" s="104"/>
      <c r="D340" s="98"/>
      <c r="E340" s="100"/>
    </row>
    <row r="341" customFormat="false" ht="12.75" hidden="false" customHeight="false" outlineLevel="0" collapsed="false">
      <c r="A341" s="98"/>
      <c r="B341" s="98"/>
      <c r="C341" s="104"/>
      <c r="D341" s="98"/>
      <c r="E341" s="100"/>
    </row>
    <row r="342" customFormat="false" ht="12.75" hidden="false" customHeight="false" outlineLevel="0" collapsed="false">
      <c r="A342" s="98"/>
      <c r="B342" s="98"/>
      <c r="C342" s="104"/>
      <c r="D342" s="98"/>
      <c r="E342" s="100"/>
    </row>
    <row r="343" customFormat="false" ht="12.75" hidden="false" customHeight="false" outlineLevel="0" collapsed="false">
      <c r="A343" s="98"/>
      <c r="B343" s="98"/>
      <c r="C343" s="104"/>
      <c r="D343" s="98"/>
      <c r="E343" s="100"/>
    </row>
    <row r="344" customFormat="false" ht="12.75" hidden="false" customHeight="false" outlineLevel="0" collapsed="false">
      <c r="A344" s="98"/>
      <c r="B344" s="98"/>
      <c r="C344" s="104"/>
      <c r="D344" s="98"/>
      <c r="E344" s="100"/>
    </row>
    <row r="345" customFormat="false" ht="12.75" hidden="false" customHeight="false" outlineLevel="0" collapsed="false">
      <c r="A345" s="98"/>
      <c r="B345" s="98"/>
      <c r="C345" s="104"/>
      <c r="D345" s="98"/>
      <c r="E345" s="100"/>
    </row>
    <row r="346" customFormat="false" ht="12.75" hidden="false" customHeight="false" outlineLevel="0" collapsed="false">
      <c r="A346" s="98"/>
      <c r="B346" s="98"/>
      <c r="C346" s="104"/>
      <c r="D346" s="98"/>
      <c r="E346" s="100"/>
    </row>
    <row r="347" customFormat="false" ht="12.75" hidden="false" customHeight="false" outlineLevel="0" collapsed="false">
      <c r="A347" s="98"/>
      <c r="B347" s="98"/>
      <c r="C347" s="104"/>
      <c r="D347" s="98"/>
      <c r="E347" s="100"/>
    </row>
    <row r="348" customFormat="false" ht="12.75" hidden="false" customHeight="false" outlineLevel="0" collapsed="false">
      <c r="A348" s="98"/>
      <c r="B348" s="98"/>
      <c r="C348" s="104"/>
      <c r="D348" s="98"/>
      <c r="E348" s="100"/>
    </row>
    <row r="349" customFormat="false" ht="12.75" hidden="false" customHeight="false" outlineLevel="0" collapsed="false">
      <c r="A349" s="98"/>
      <c r="B349" s="98"/>
      <c r="C349" s="104"/>
      <c r="D349" s="98"/>
      <c r="E349" s="100"/>
    </row>
    <row r="350" customFormat="false" ht="12.75" hidden="false" customHeight="false" outlineLevel="0" collapsed="false">
      <c r="A350" s="98"/>
      <c r="B350" s="98"/>
      <c r="C350" s="104"/>
      <c r="D350" s="98"/>
      <c r="E350" s="100"/>
    </row>
    <row r="351" customFormat="false" ht="12.75" hidden="false" customHeight="false" outlineLevel="0" collapsed="false">
      <c r="A351" s="98"/>
      <c r="B351" s="98"/>
      <c r="C351" s="104"/>
      <c r="D351" s="98"/>
      <c r="E351" s="100"/>
    </row>
    <row r="352" customFormat="false" ht="12.75" hidden="false" customHeight="false" outlineLevel="0" collapsed="false">
      <c r="A352" s="98"/>
      <c r="B352" s="98"/>
      <c r="C352" s="104"/>
      <c r="D352" s="98"/>
      <c r="E352" s="100"/>
    </row>
    <row r="353" customFormat="false" ht="12.75" hidden="false" customHeight="false" outlineLevel="0" collapsed="false">
      <c r="A353" s="98"/>
      <c r="B353" s="98"/>
      <c r="C353" s="104"/>
      <c r="D353" s="98"/>
      <c r="E353" s="100"/>
    </row>
    <row r="354" customFormat="false" ht="12.75" hidden="false" customHeight="false" outlineLevel="0" collapsed="false">
      <c r="A354" s="98"/>
      <c r="B354" s="98"/>
      <c r="C354" s="104"/>
      <c r="D354" s="98"/>
      <c r="E354" s="100"/>
    </row>
    <row r="355" customFormat="false" ht="12.75" hidden="false" customHeight="false" outlineLevel="0" collapsed="false">
      <c r="A355" s="98"/>
      <c r="B355" s="98"/>
      <c r="C355" s="104"/>
      <c r="D355" s="98"/>
      <c r="E355" s="100"/>
    </row>
    <row r="356" customFormat="false" ht="12.75" hidden="false" customHeight="false" outlineLevel="0" collapsed="false">
      <c r="A356" s="98"/>
      <c r="B356" s="98"/>
      <c r="C356" s="104"/>
      <c r="D356" s="98"/>
      <c r="E356" s="100"/>
    </row>
    <row r="357" customFormat="false" ht="12.75" hidden="false" customHeight="false" outlineLevel="0" collapsed="false">
      <c r="A357" s="98"/>
      <c r="B357" s="98"/>
      <c r="C357" s="104"/>
      <c r="D357" s="98"/>
      <c r="E357" s="100"/>
    </row>
    <row r="358" customFormat="false" ht="12.75" hidden="false" customHeight="false" outlineLevel="0" collapsed="false">
      <c r="A358" s="98"/>
      <c r="B358" s="98"/>
      <c r="C358" s="104"/>
      <c r="D358" s="98"/>
      <c r="E358" s="100"/>
    </row>
    <row r="359" customFormat="false" ht="12.75" hidden="false" customHeight="false" outlineLevel="0" collapsed="false">
      <c r="A359" s="98"/>
      <c r="B359" s="98"/>
      <c r="C359" s="104"/>
      <c r="D359" s="98"/>
      <c r="E359" s="100"/>
    </row>
    <row r="360" customFormat="false" ht="12.75" hidden="false" customHeight="false" outlineLevel="0" collapsed="false">
      <c r="A360" s="98"/>
      <c r="B360" s="98"/>
      <c r="C360" s="104"/>
      <c r="D360" s="98"/>
      <c r="E360" s="100"/>
    </row>
    <row r="361" customFormat="false" ht="12.75" hidden="false" customHeight="false" outlineLevel="0" collapsed="false">
      <c r="A361" s="98"/>
      <c r="B361" s="98"/>
      <c r="C361" s="104"/>
      <c r="D361" s="98"/>
      <c r="E361" s="100"/>
    </row>
    <row r="362" customFormat="false" ht="12.75" hidden="false" customHeight="false" outlineLevel="0" collapsed="false">
      <c r="A362" s="98"/>
      <c r="B362" s="98"/>
      <c r="C362" s="104"/>
      <c r="D362" s="98"/>
      <c r="E362" s="100"/>
    </row>
    <row r="363" customFormat="false" ht="12.75" hidden="false" customHeight="false" outlineLevel="0" collapsed="false">
      <c r="A363" s="98"/>
      <c r="B363" s="98"/>
      <c r="C363" s="104"/>
      <c r="D363" s="98"/>
      <c r="E363" s="100"/>
    </row>
    <row r="364" customFormat="false" ht="12.75" hidden="false" customHeight="false" outlineLevel="0" collapsed="false">
      <c r="A364" s="98"/>
      <c r="B364" s="98"/>
      <c r="C364" s="104"/>
      <c r="D364" s="98"/>
      <c r="E364" s="100"/>
    </row>
    <row r="365" customFormat="false" ht="12.75" hidden="false" customHeight="false" outlineLevel="0" collapsed="false">
      <c r="A365" s="98"/>
      <c r="B365" s="98"/>
      <c r="C365" s="104"/>
      <c r="D365" s="98"/>
      <c r="E365" s="100"/>
    </row>
    <row r="366" customFormat="false" ht="12.75" hidden="false" customHeight="false" outlineLevel="0" collapsed="false">
      <c r="A366" s="98"/>
      <c r="B366" s="98"/>
      <c r="C366" s="104"/>
      <c r="D366" s="98"/>
      <c r="E366" s="100"/>
    </row>
    <row r="367" customFormat="false" ht="12.75" hidden="false" customHeight="false" outlineLevel="0" collapsed="false">
      <c r="A367" s="98"/>
      <c r="B367" s="98"/>
      <c r="C367" s="104"/>
      <c r="D367" s="98"/>
      <c r="E367" s="100"/>
    </row>
    <row r="368" customFormat="false" ht="12.75" hidden="false" customHeight="false" outlineLevel="0" collapsed="false">
      <c r="A368" s="98"/>
      <c r="B368" s="98"/>
      <c r="C368" s="104"/>
      <c r="D368" s="98"/>
      <c r="E368" s="100"/>
    </row>
    <row r="369" customFormat="false" ht="12.75" hidden="false" customHeight="false" outlineLevel="0" collapsed="false">
      <c r="A369" s="98"/>
      <c r="B369" s="98"/>
      <c r="C369" s="104"/>
      <c r="D369" s="98"/>
      <c r="E369" s="100"/>
    </row>
    <row r="370" customFormat="false" ht="12.75" hidden="false" customHeight="false" outlineLevel="0" collapsed="false">
      <c r="A370" s="98"/>
      <c r="B370" s="98"/>
      <c r="C370" s="104"/>
      <c r="D370" s="98"/>
      <c r="E370" s="100"/>
    </row>
    <row r="371" customFormat="false" ht="12.75" hidden="false" customHeight="false" outlineLevel="0" collapsed="false">
      <c r="A371" s="98"/>
      <c r="B371" s="98"/>
      <c r="C371" s="104"/>
      <c r="D371" s="98"/>
      <c r="E371" s="100"/>
    </row>
    <row r="372" customFormat="false" ht="12.75" hidden="false" customHeight="false" outlineLevel="0" collapsed="false">
      <c r="A372" s="98"/>
      <c r="B372" s="98"/>
      <c r="C372" s="104"/>
      <c r="D372" s="98"/>
      <c r="E372" s="100"/>
    </row>
    <row r="373" customFormat="false" ht="12.75" hidden="false" customHeight="false" outlineLevel="0" collapsed="false">
      <c r="A373" s="98"/>
      <c r="B373" s="98"/>
      <c r="C373" s="104"/>
      <c r="D373" s="98"/>
      <c r="E373" s="100"/>
    </row>
    <row r="374" customFormat="false" ht="12.75" hidden="false" customHeight="false" outlineLevel="0" collapsed="false">
      <c r="A374" s="98"/>
      <c r="B374" s="98"/>
      <c r="C374" s="104"/>
      <c r="D374" s="98"/>
      <c r="E374" s="100"/>
    </row>
    <row r="375" customFormat="false" ht="12.75" hidden="false" customHeight="false" outlineLevel="0" collapsed="false">
      <c r="A375" s="98"/>
      <c r="B375" s="98"/>
      <c r="C375" s="104"/>
      <c r="D375" s="98"/>
      <c r="E375" s="100"/>
    </row>
    <row r="376" customFormat="false" ht="12.75" hidden="false" customHeight="false" outlineLevel="0" collapsed="false">
      <c r="A376" s="98"/>
      <c r="B376" s="98"/>
      <c r="C376" s="104"/>
      <c r="D376" s="98"/>
      <c r="E376" s="100"/>
    </row>
    <row r="377" customFormat="false" ht="12.75" hidden="false" customHeight="false" outlineLevel="0" collapsed="false">
      <c r="A377" s="98"/>
      <c r="B377" s="98"/>
      <c r="C377" s="104"/>
      <c r="D377" s="98"/>
      <c r="E377" s="100"/>
    </row>
    <row r="378" customFormat="false" ht="12.75" hidden="false" customHeight="false" outlineLevel="0" collapsed="false">
      <c r="A378" s="98"/>
      <c r="B378" s="98"/>
      <c r="C378" s="104"/>
      <c r="D378" s="98"/>
      <c r="E378" s="100"/>
    </row>
    <row r="379" customFormat="false" ht="12.75" hidden="false" customHeight="false" outlineLevel="0" collapsed="false">
      <c r="A379" s="98"/>
      <c r="B379" s="98"/>
      <c r="C379" s="104"/>
      <c r="D379" s="98"/>
      <c r="E379" s="100"/>
    </row>
    <row r="380" customFormat="false" ht="12.75" hidden="false" customHeight="false" outlineLevel="0" collapsed="false">
      <c r="A380" s="98"/>
      <c r="B380" s="98"/>
      <c r="C380" s="104"/>
      <c r="D380" s="98"/>
      <c r="E380" s="100"/>
    </row>
    <row r="381" customFormat="false" ht="12.75" hidden="false" customHeight="false" outlineLevel="0" collapsed="false">
      <c r="A381" s="98"/>
      <c r="B381" s="98"/>
      <c r="C381" s="104"/>
      <c r="D381" s="98"/>
      <c r="E381" s="100"/>
    </row>
    <row r="382" customFormat="false" ht="12.75" hidden="false" customHeight="false" outlineLevel="0" collapsed="false">
      <c r="A382" s="98"/>
      <c r="B382" s="98"/>
      <c r="C382" s="104"/>
      <c r="D382" s="98"/>
      <c r="E382" s="100"/>
    </row>
    <row r="383" customFormat="false" ht="12.75" hidden="false" customHeight="false" outlineLevel="0" collapsed="false">
      <c r="A383" s="98"/>
      <c r="B383" s="98"/>
      <c r="C383" s="104"/>
      <c r="D383" s="98"/>
      <c r="E383" s="100"/>
    </row>
    <row r="384" customFormat="false" ht="12.75" hidden="false" customHeight="false" outlineLevel="0" collapsed="false">
      <c r="A384" s="98"/>
      <c r="B384" s="98"/>
      <c r="C384" s="104"/>
      <c r="D384" s="98"/>
      <c r="E384" s="100"/>
    </row>
    <row r="385" customFormat="false" ht="12.75" hidden="false" customHeight="false" outlineLevel="0" collapsed="false">
      <c r="A385" s="98"/>
      <c r="B385" s="98"/>
      <c r="C385" s="104"/>
      <c r="D385" s="98"/>
      <c r="E385" s="100"/>
    </row>
    <row r="386" customFormat="false" ht="12.75" hidden="false" customHeight="false" outlineLevel="0" collapsed="false">
      <c r="A386" s="98"/>
      <c r="B386" s="98"/>
      <c r="C386" s="104"/>
      <c r="D386" s="98"/>
      <c r="E386" s="100"/>
    </row>
    <row r="387" customFormat="false" ht="12.75" hidden="false" customHeight="false" outlineLevel="0" collapsed="false">
      <c r="A387" s="98"/>
      <c r="B387" s="98"/>
      <c r="C387" s="104"/>
      <c r="D387" s="98"/>
      <c r="E387" s="100"/>
    </row>
    <row r="388" customFormat="false" ht="12.75" hidden="false" customHeight="false" outlineLevel="0" collapsed="false">
      <c r="A388" s="98"/>
      <c r="B388" s="98"/>
      <c r="C388" s="104"/>
      <c r="D388" s="98"/>
      <c r="E388" s="100"/>
    </row>
    <row r="389" customFormat="false" ht="12.75" hidden="false" customHeight="false" outlineLevel="0" collapsed="false">
      <c r="A389" s="98"/>
      <c r="B389" s="98"/>
      <c r="C389" s="104"/>
      <c r="D389" s="98"/>
      <c r="E389" s="100"/>
    </row>
    <row r="390" customFormat="false" ht="12.75" hidden="false" customHeight="false" outlineLevel="0" collapsed="false">
      <c r="A390" s="98"/>
      <c r="B390" s="98"/>
      <c r="C390" s="104"/>
      <c r="D390" s="98"/>
      <c r="E390" s="100"/>
    </row>
    <row r="391" customFormat="false" ht="12.75" hidden="false" customHeight="false" outlineLevel="0" collapsed="false">
      <c r="A391" s="98"/>
      <c r="B391" s="98"/>
      <c r="C391" s="104"/>
      <c r="D391" s="98"/>
      <c r="E391" s="100"/>
    </row>
    <row r="392" customFormat="false" ht="12.75" hidden="false" customHeight="false" outlineLevel="0" collapsed="false">
      <c r="A392" s="98"/>
      <c r="B392" s="98"/>
      <c r="C392" s="104"/>
      <c r="D392" s="98"/>
      <c r="E392" s="100"/>
    </row>
  </sheetData>
  <mergeCells count="10">
    <mergeCell ref="A1:E1"/>
    <mergeCell ref="A5:E5"/>
    <mergeCell ref="A23:E23"/>
    <mergeCell ref="A59:E59"/>
    <mergeCell ref="A107:E107"/>
    <mergeCell ref="A150:E150"/>
    <mergeCell ref="A200:E200"/>
    <mergeCell ref="A268:E268"/>
    <mergeCell ref="A279:E279"/>
    <mergeCell ref="A291:E291"/>
  </mergeCells>
  <conditionalFormatting sqref="E177">
    <cfRule type="expression" priority="2" aboveAverage="0" equalAverage="0" bottom="0" percent="0" rank="0" text="" dxfId="0">
      <formula>LEN(TRIM(E177))=0</formula>
    </cfRule>
  </conditionalFormatting>
  <conditionalFormatting sqref="E293">
    <cfRule type="expression" priority="3" aboveAverage="0" equalAverage="0" bottom="0" percent="0" rank="0" text="" dxfId="1">
      <formula>LEN(TRIM(E293))=0</formula>
    </cfRule>
  </conditionalFormatting>
  <conditionalFormatting sqref="E292">
    <cfRule type="expression" priority="4" aboveAverage="0" equalAverage="0" bottom="0" percent="0" rank="0" text="" dxfId="2">
      <formula>LEN(TRIM(E292))=0</formula>
    </cfRule>
  </conditionalFormatting>
  <conditionalFormatting sqref="E247">
    <cfRule type="expression" priority="5" aboveAverage="0" equalAverage="0" bottom="0" percent="0" rank="0" text="" dxfId="3">
      <formula>LEN(TRIM(E247))=0</formula>
    </cfRule>
  </conditionalFormatting>
  <conditionalFormatting sqref="E174">
    <cfRule type="expression" priority="6" aboveAverage="0" equalAverage="0" bottom="0" percent="0" rank="0" text="" dxfId="4">
      <formula>LEN(TRIM(E174))=0</formula>
    </cfRule>
  </conditionalFormatting>
  <conditionalFormatting sqref="E173">
    <cfRule type="expression" priority="7" aboveAverage="0" equalAverage="0" bottom="0" percent="0" rank="0" text="" dxfId="5">
      <formula>LEN(TRIM(E173))=0</formula>
    </cfRule>
  </conditionalFormatting>
  <conditionalFormatting sqref="E170">
    <cfRule type="expression" priority="8" aboveAverage="0" equalAverage="0" bottom="0" percent="0" rank="0" text="" dxfId="6">
      <formula>LEN(TRIM(E170))=0</formula>
    </cfRule>
  </conditionalFormatting>
  <conditionalFormatting sqref="E169">
    <cfRule type="expression" priority="9" aboveAverage="0" equalAverage="0" bottom="0" percent="0" rank="0" text="" dxfId="7">
      <formula>LEN(TRIM(E169))=0</formula>
    </cfRule>
  </conditionalFormatting>
  <conditionalFormatting sqref="E166">
    <cfRule type="expression" priority="10" aboveAverage="0" equalAverage="0" bottom="0" percent="0" rank="0" text="" dxfId="8">
      <formula>LEN(TRIM(E166))=0</formula>
    </cfRule>
  </conditionalFormatting>
  <conditionalFormatting sqref="E165">
    <cfRule type="expression" priority="11" aboveAverage="0" equalAverage="0" bottom="0" percent="0" rank="0" text="" dxfId="9">
      <formula>LEN(TRIM(E165))=0</formula>
    </cfRule>
  </conditionalFormatting>
  <conditionalFormatting sqref="E162:E163">
    <cfRule type="expression" priority="12" aboveAverage="0" equalAverage="0" bottom="0" percent="0" rank="0" text="" dxfId="10">
      <formula>LEN(TRIM(E162))=0</formula>
    </cfRule>
  </conditionalFormatting>
  <conditionalFormatting sqref="E161">
    <cfRule type="expression" priority="13" aboveAverage="0" equalAverage="0" bottom="0" percent="0" rank="0" text="" dxfId="11">
      <formula>LEN(TRIM(E161))=0</formula>
    </cfRule>
  </conditionalFormatting>
  <conditionalFormatting sqref="E158:E159">
    <cfRule type="expression" priority="14" aboveAverage="0" equalAverage="0" bottom="0" percent="0" rank="0" text="" dxfId="12">
      <formula>LEN(TRIM(E158))=0</formula>
    </cfRule>
  </conditionalFormatting>
  <conditionalFormatting sqref="E157">
    <cfRule type="expression" priority="15" aboveAverage="0" equalAverage="0" bottom="0" percent="0" rank="0" text="" dxfId="13">
      <formula>LEN(TRIM(E157))=0</formula>
    </cfRule>
  </conditionalFormatting>
  <conditionalFormatting sqref="E266:E267">
    <cfRule type="expression" priority="16" aboveAverage="0" equalAverage="0" bottom="0" percent="0" rank="0" text="" dxfId="14">
      <formula>LEN(TRIM(E266))=0</formula>
    </cfRule>
  </conditionalFormatting>
  <conditionalFormatting sqref="E206">
    <cfRule type="expression" priority="17" aboveAverage="0" equalAverage="0" bottom="0" percent="0" rank="0" text="" dxfId="15">
      <formula>LEN(TRIM(E206))=0</formula>
    </cfRule>
  </conditionalFormatting>
  <conditionalFormatting sqref="E253">
    <cfRule type="expression" priority="18" aboveAverage="0" equalAverage="0" bottom="0" percent="0" rank="0" text="" dxfId="16">
      <formula>LEN(TRIM(E253))=0</formula>
    </cfRule>
  </conditionalFormatting>
  <conditionalFormatting sqref="E45:E47">
    <cfRule type="expression" priority="19" aboveAverage="0" equalAverage="0" bottom="0" percent="0" rank="0" text="" dxfId="17">
      <formula>LEN(TRIM(E45))=0</formula>
    </cfRule>
  </conditionalFormatting>
  <conditionalFormatting sqref="E185">
    <cfRule type="expression" priority="20" aboveAverage="0" equalAverage="0" bottom="0" percent="0" rank="0" text="" dxfId="18">
      <formula>LEN(TRIM(E185))=0</formula>
    </cfRule>
  </conditionalFormatting>
  <conditionalFormatting sqref="E184">
    <cfRule type="expression" priority="21" aboveAverage="0" equalAverage="0" bottom="0" percent="0" rank="0" text="" dxfId="19">
      <formula>LEN(TRIM(E184))=0</formula>
    </cfRule>
  </conditionalFormatting>
  <conditionalFormatting sqref="E180:E181 E183">
    <cfRule type="expression" priority="22" aboveAverage="0" equalAverage="0" bottom="0" percent="0" rank="0" text="" dxfId="20">
      <formula>LEN(TRIM(E180))=0</formula>
    </cfRule>
  </conditionalFormatting>
  <conditionalFormatting sqref="E179">
    <cfRule type="expression" priority="23" aboveAverage="0" equalAverage="0" bottom="0" percent="0" rank="0" text="" dxfId="21">
      <formula>LEN(TRIM(E179))=0</formula>
    </cfRule>
  </conditionalFormatting>
  <conditionalFormatting sqref="E92:E94">
    <cfRule type="expression" priority="24" aboveAverage="0" equalAverage="0" bottom="0" percent="0" rank="0" text="" dxfId="22">
      <formula>LEN(TRIM(E92))=0</formula>
    </cfRule>
  </conditionalFormatting>
  <conditionalFormatting sqref="E67">
    <cfRule type="expression" priority="25" aboveAverage="0" equalAverage="0" bottom="0" percent="0" rank="0" text="" dxfId="23">
      <formula>LEN(TRIM(E67))=0</formula>
    </cfRule>
  </conditionalFormatting>
  <conditionalFormatting sqref="E62">
    <cfRule type="expression" priority="26" aboveAverage="0" equalAverage="0" bottom="0" percent="0" rank="0" text="" dxfId="24">
      <formula>LEN(TRIM(E62))=0</formula>
    </cfRule>
  </conditionalFormatting>
  <conditionalFormatting sqref="E58">
    <cfRule type="expression" priority="27" aboveAverage="0" equalAverage="0" bottom="0" percent="0" rank="0" text="" dxfId="25">
      <formula>LEN(TRIM(E58))=0</formula>
    </cfRule>
  </conditionalFormatting>
  <conditionalFormatting sqref="E54:E56">
    <cfRule type="expression" priority="28" aboveAverage="0" equalAverage="0" bottom="0" percent="0" rank="0" text="" dxfId="26">
      <formula>LEN(TRIM(E54))=0</formula>
    </cfRule>
  </conditionalFormatting>
  <conditionalFormatting sqref="E26">
    <cfRule type="expression" priority="29" aboveAverage="0" equalAverage="0" bottom="0" percent="0" rank="0" text="" dxfId="27">
      <formula>LEN(TRIM(E26))=0</formula>
    </cfRule>
  </conditionalFormatting>
  <conditionalFormatting sqref="E237">
    <cfRule type="expression" priority="30" aboveAverage="0" equalAverage="0" bottom="0" percent="0" rank="0" text="" dxfId="28">
      <formula>LEN(TRIM(E237))=0</formula>
    </cfRule>
  </conditionalFormatting>
  <conditionalFormatting sqref="E143">
    <cfRule type="expression" priority="31" aboveAverage="0" equalAverage="0" bottom="0" percent="0" rank="0" text="" dxfId="29">
      <formula>LEN(TRIM(E143))=0</formula>
    </cfRule>
  </conditionalFormatting>
  <conditionalFormatting sqref="E8:E9">
    <cfRule type="expression" priority="32" aboveAverage="0" equalAverage="0" bottom="0" percent="0" rank="0" text="" dxfId="30">
      <formula>LEN(TRIM(E8))=0</formula>
    </cfRule>
  </conditionalFormatting>
  <conditionalFormatting sqref="E11:E12">
    <cfRule type="expression" priority="33" aboveAverage="0" equalAverage="0" bottom="0" percent="0" rank="0" text="" dxfId="31">
      <formula>LEN(TRIM(E11))=0</formula>
    </cfRule>
  </conditionalFormatting>
  <conditionalFormatting sqref="E14:E16">
    <cfRule type="expression" priority="34" aboveAverage="0" equalAverage="0" bottom="0" percent="0" rank="0" text="" dxfId="32">
      <formula>LEN(TRIM(E14))=0</formula>
    </cfRule>
  </conditionalFormatting>
  <conditionalFormatting sqref="E18:E20">
    <cfRule type="expression" priority="35" aboveAverage="0" equalAverage="0" bottom="0" percent="0" rank="0" text="" dxfId="33">
      <formula>LEN(TRIM(E18))=0</formula>
    </cfRule>
  </conditionalFormatting>
  <conditionalFormatting sqref="E22">
    <cfRule type="expression" priority="36" aboveAverage="0" equalAverage="0" bottom="0" percent="0" rank="0" text="" dxfId="34">
      <formula>LEN(TRIM(E22))=0</formula>
    </cfRule>
  </conditionalFormatting>
  <conditionalFormatting sqref="E27 E32 E29:E30">
    <cfRule type="expression" priority="37" aboveAverage="0" equalAverage="0" bottom="0" percent="0" rank="0" text="" dxfId="35">
      <formula>LEN(TRIM(E27))=0</formula>
    </cfRule>
  </conditionalFormatting>
  <conditionalFormatting sqref="E34:E40">
    <cfRule type="expression" priority="38" aboveAverage="0" equalAverage="0" bottom="0" percent="0" rank="0" text="" dxfId="36">
      <formula>LEN(TRIM(E34))=0</formula>
    </cfRule>
  </conditionalFormatting>
  <conditionalFormatting sqref="E50">
    <cfRule type="expression" priority="39" aboveAverage="0" equalAverage="0" bottom="0" percent="0" rank="0" text="" dxfId="37">
      <formula>LEN(TRIM(E50))=0</formula>
    </cfRule>
  </conditionalFormatting>
  <conditionalFormatting sqref="E42:E43">
    <cfRule type="expression" priority="40" aboveAverage="0" equalAverage="0" bottom="0" percent="0" rank="0" text="" dxfId="38">
      <formula>LEN(TRIM(E42))=0</formula>
    </cfRule>
  </conditionalFormatting>
  <conditionalFormatting sqref="E52">
    <cfRule type="expression" priority="41" aboveAverage="0" equalAverage="0" bottom="0" percent="0" rank="0" text="" dxfId="39">
      <formula>LEN(TRIM(E52))=0</formula>
    </cfRule>
  </conditionalFormatting>
  <conditionalFormatting sqref="E64:E66">
    <cfRule type="expression" priority="42" aboveAverage="0" equalAverage="0" bottom="0" percent="0" rank="0" text="" dxfId="40">
      <formula>LEN(TRIM(E64))=0</formula>
    </cfRule>
  </conditionalFormatting>
  <conditionalFormatting sqref="E70:E71">
    <cfRule type="expression" priority="43" aboveAverage="0" equalAverage="0" bottom="0" percent="0" rank="0" text="" dxfId="41">
      <formula>LEN(TRIM(E70))=0</formula>
    </cfRule>
  </conditionalFormatting>
  <conditionalFormatting sqref="E73:E77">
    <cfRule type="expression" priority="44" aboveAverage="0" equalAverage="0" bottom="0" percent="0" rank="0" text="" dxfId="42">
      <formula>LEN(TRIM(E73))=0</formula>
    </cfRule>
  </conditionalFormatting>
  <conditionalFormatting sqref="E79">
    <cfRule type="expression" priority="45" aboveAverage="0" equalAverage="0" bottom="0" percent="0" rank="0" text="" dxfId="43">
      <formula>LEN(TRIM(E79))=0</formula>
    </cfRule>
  </conditionalFormatting>
  <conditionalFormatting sqref="E80:E84">
    <cfRule type="expression" priority="46" aboveAverage="0" equalAverage="0" bottom="0" percent="0" rank="0" text="" dxfId="44">
      <formula>LEN(TRIM(E80))=0</formula>
    </cfRule>
  </conditionalFormatting>
  <conditionalFormatting sqref="E86:E90">
    <cfRule type="expression" priority="47" aboveAverage="0" equalAverage="0" bottom="0" percent="0" rank="0" text="" dxfId="45">
      <formula>LEN(TRIM(E86))=0</formula>
    </cfRule>
  </conditionalFormatting>
  <conditionalFormatting sqref="E96">
    <cfRule type="expression" priority="48" aboveAverage="0" equalAverage="0" bottom="0" percent="0" rank="0" text="" dxfId="46">
      <formula>LEN(TRIM(E96))=0</formula>
    </cfRule>
  </conditionalFormatting>
  <conditionalFormatting sqref="E98">
    <cfRule type="expression" priority="49" aboveAverage="0" equalAverage="0" bottom="0" percent="0" rank="0" text="" dxfId="47">
      <formula>LEN(TRIM(E98))=0</formula>
    </cfRule>
  </conditionalFormatting>
  <conditionalFormatting sqref="E101">
    <cfRule type="expression" priority="50" aboveAverage="0" equalAverage="0" bottom="0" percent="0" rank="0" text="" dxfId="48">
      <formula>LEN(TRIM(E101))=0</formula>
    </cfRule>
  </conditionalFormatting>
  <conditionalFormatting sqref="E103">
    <cfRule type="expression" priority="51" aboveAverage="0" equalAverage="0" bottom="0" percent="0" rank="0" text="" dxfId="49">
      <formula>LEN(TRIM(E103))=0</formula>
    </cfRule>
  </conditionalFormatting>
  <conditionalFormatting sqref="E105:E106">
    <cfRule type="expression" priority="52" aboveAverage="0" equalAverage="0" bottom="0" percent="0" rank="0" text="" dxfId="50">
      <formula>LEN(TRIM(E105))=0</formula>
    </cfRule>
  </conditionalFormatting>
  <conditionalFormatting sqref="E110:E111">
    <cfRule type="expression" priority="53" aboveAverage="0" equalAverage="0" bottom="0" percent="0" rank="0" text="" dxfId="51">
      <formula>LEN(TRIM(E110))=0</formula>
    </cfRule>
  </conditionalFormatting>
  <conditionalFormatting sqref="E113:E118">
    <cfRule type="expression" priority="54" aboveAverage="0" equalAverage="0" bottom="0" percent="0" rank="0" text="" dxfId="52">
      <formula>LEN(TRIM(E113))=0</formula>
    </cfRule>
  </conditionalFormatting>
  <conditionalFormatting sqref="E120:E128">
    <cfRule type="expression" priority="55" aboveAverage="0" equalAverage="0" bottom="0" percent="0" rank="0" text="" dxfId="53">
      <formula>LEN(TRIM(E120))=0</formula>
    </cfRule>
  </conditionalFormatting>
  <conditionalFormatting sqref="E130">
    <cfRule type="expression" priority="56" aboveAverage="0" equalAverage="0" bottom="0" percent="0" rank="0" text="" dxfId="54">
      <formula>LEN(TRIM(E130))=0</formula>
    </cfRule>
  </conditionalFormatting>
  <conditionalFormatting sqref="E132">
    <cfRule type="expression" priority="57" aboveAverage="0" equalAverage="0" bottom="0" percent="0" rank="0" text="" dxfId="55">
      <formula>LEN(TRIM(E132))=0</formula>
    </cfRule>
  </conditionalFormatting>
  <conditionalFormatting sqref="E135:E138">
    <cfRule type="expression" priority="58" aboveAverage="0" equalAverage="0" bottom="0" percent="0" rank="0" text="" dxfId="56">
      <formula>LEN(TRIM(E135))=0</formula>
    </cfRule>
  </conditionalFormatting>
  <conditionalFormatting sqref="E140:E141">
    <cfRule type="expression" priority="59" aboveAverage="0" equalAverage="0" bottom="0" percent="0" rank="0" text="" dxfId="57">
      <formula>LEN(TRIM(E140))=0</formula>
    </cfRule>
  </conditionalFormatting>
  <conditionalFormatting sqref="E144">
    <cfRule type="expression" priority="60" aboveAverage="0" equalAverage="0" bottom="0" percent="0" rank="0" text="" dxfId="58">
      <formula>LEN(TRIM(E144))=0</formula>
    </cfRule>
  </conditionalFormatting>
  <conditionalFormatting sqref="E146:E149">
    <cfRule type="expression" priority="61" aboveAverage="0" equalAverage="0" bottom="0" percent="0" rank="0" text="" dxfId="59">
      <formula>LEN(TRIM(E146))=0</formula>
    </cfRule>
  </conditionalFormatting>
  <conditionalFormatting sqref="E202:E205 E207">
    <cfRule type="expression" priority="62" aboveAverage="0" equalAverage="0" bottom="0" percent="0" rank="0" text="" dxfId="60">
      <formula>LEN(TRIM(E202))=0</formula>
    </cfRule>
  </conditionalFormatting>
  <conditionalFormatting sqref="E213 E210">
    <cfRule type="expression" priority="63" aboveAverage="0" equalAverage="0" bottom="0" percent="0" rank="0" text="" dxfId="61">
      <formula>LEN(TRIM(E210))=0</formula>
    </cfRule>
  </conditionalFormatting>
  <conditionalFormatting sqref="E229:E232">
    <cfRule type="expression" priority="64" aboveAverage="0" equalAverage="0" bottom="0" percent="0" rank="0" text="" dxfId="62">
      <formula>LEN(TRIM(E229))=0</formula>
    </cfRule>
  </conditionalFormatting>
  <conditionalFormatting sqref="E234:E235">
    <cfRule type="expression" priority="65" aboveAverage="0" equalAverage="0" bottom="0" percent="0" rank="0" text="" dxfId="63">
      <formula>LEN(TRIM(E234))=0</formula>
    </cfRule>
  </conditionalFormatting>
  <conditionalFormatting sqref="E238:E240">
    <cfRule type="expression" priority="66" aboveAverage="0" equalAverage="0" bottom="0" percent="0" rank="0" text="" dxfId="64">
      <formula>LEN(TRIM(E238))=0</formula>
    </cfRule>
  </conditionalFormatting>
  <conditionalFormatting sqref="E242:E244">
    <cfRule type="expression" priority="67" aboveAverage="0" equalAverage="0" bottom="0" percent="0" rank="0" text="" dxfId="65">
      <formula>LEN(TRIM(E242))=0</formula>
    </cfRule>
  </conditionalFormatting>
  <conditionalFormatting sqref="E250:E252 E248">
    <cfRule type="expression" priority="68" aboveAverage="0" equalAverage="0" bottom="0" percent="0" rank="0" text="" dxfId="66">
      <formula>LEN(TRIM(E248))=0</formula>
    </cfRule>
  </conditionalFormatting>
  <conditionalFormatting sqref="E270:E272">
    <cfRule type="expression" priority="69" aboveAverage="0" equalAverage="0" bottom="0" percent="0" rank="0" text="" dxfId="67">
      <formula>LEN(TRIM(E270))=0</formula>
    </cfRule>
  </conditionalFormatting>
  <conditionalFormatting sqref="E274:E275">
    <cfRule type="expression" priority="70" aboveAverage="0" equalAverage="0" bottom="0" percent="0" rank="0" text="" dxfId="68">
      <formula>LEN(TRIM(E274))=0</formula>
    </cfRule>
  </conditionalFormatting>
  <conditionalFormatting sqref="E277:E278">
    <cfRule type="expression" priority="71" aboveAverage="0" equalAverage="0" bottom="0" percent="0" rank="0" text="" dxfId="69">
      <formula>LEN(TRIM(E277))=0</formula>
    </cfRule>
  </conditionalFormatting>
  <conditionalFormatting sqref="E281:E284">
    <cfRule type="expression" priority="72" aboveAverage="0" equalAverage="0" bottom="0" percent="0" rank="0" text="" dxfId="70">
      <formula>LEN(TRIM(E281))=0</formula>
    </cfRule>
  </conditionalFormatting>
  <conditionalFormatting sqref="E286:E289">
    <cfRule type="expression" priority="73" aboveAverage="0" equalAverage="0" bottom="0" percent="0" rank="0" text="" dxfId="71">
      <formula>LEN(TRIM(E286))=0</formula>
    </cfRule>
  </conditionalFormatting>
  <conditionalFormatting sqref="E191:E197">
    <cfRule type="expression" priority="74" aboveAverage="0" equalAverage="0" bottom="0" percent="0" rank="0" text="" dxfId="72">
      <formula>LEN(TRIM(E191))=0</formula>
    </cfRule>
  </conditionalFormatting>
  <conditionalFormatting sqref="E199">
    <cfRule type="expression" priority="75" aboveAverage="0" equalAverage="0" bottom="0" percent="0" rank="0" text="" dxfId="73">
      <formula>LEN(TRIM(E199))=0</formula>
    </cfRule>
  </conditionalFormatting>
  <conditionalFormatting sqref="E256:E257">
    <cfRule type="expression" priority="76" aboveAverage="0" equalAverage="0" bottom="0" percent="0" rank="0" text="" dxfId="74">
      <formula>LEN(TRIM(E256))=0</formula>
    </cfRule>
  </conditionalFormatting>
  <conditionalFormatting sqref="E259:E264">
    <cfRule type="expression" priority="77" aboveAverage="0" equalAverage="0" bottom="0" percent="0" rank="0" text="" dxfId="75">
      <formula>LEN(TRIM(E259))=0</formula>
    </cfRule>
  </conditionalFormatting>
  <conditionalFormatting sqref="E171">
    <cfRule type="expression" priority="78" aboveAverage="0" equalAverage="0" bottom="0" percent="0" rank="0" text="" dxfId="76">
      <formula>LEN(TRIM(E171))=0</formula>
    </cfRule>
  </conditionalFormatting>
  <conditionalFormatting sqref="E187">
    <cfRule type="expression" priority="79" aboveAverage="0" equalAverage="0" bottom="0" percent="0" rank="0" text="" dxfId="77">
      <formula>LEN(TRIM(E187))=0</formula>
    </cfRule>
  </conditionalFormatting>
  <conditionalFormatting sqref="E188 E214:E215 E217:E222 E224:E226 E211:E212">
    <cfRule type="expression" priority="80" aboveAverage="0" equalAverage="0" bottom="0" percent="0" rank="0" text="" dxfId="78">
      <formula>LEN(TRIM(E188))=0</formula>
    </cfRule>
  </conditionalFormatting>
  <conditionalFormatting sqref="E175 E167">
    <cfRule type="expression" priority="81" aboveAverage="0" equalAverage="0" bottom="0" percent="0" rank="0" text="" dxfId="79">
      <formula>LEN(TRIM(E167))=0</formula>
    </cfRule>
  </conditionalFormatting>
  <conditionalFormatting sqref="E154:E155">
    <cfRule type="expression" priority="82" aboveAverage="0" equalAverage="0" bottom="0" percent="0" rank="0" text="" dxfId="80">
      <formula>LEN(TRIM(E154))=0</formula>
    </cfRule>
  </conditionalFormatting>
  <conditionalFormatting sqref="E153">
    <cfRule type="expression" priority="83" aboveAverage="0" equalAverage="0" bottom="0" percent="0" rank="0" text="" dxfId="81">
      <formula>LEN(TRIM(E153))=0</formula>
    </cfRule>
  </conditionalFormatting>
  <conditionalFormatting sqref="E2:E3">
    <cfRule type="expression" priority="84" aboveAverage="0" equalAverage="0" bottom="0" percent="0" rank="0" text="" dxfId="82">
      <formula>LEN(TRIM(E2))=0</formula>
    </cfRule>
  </conditionalFormatting>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558ED5"/>
    <pageSetUpPr fitToPage="true"/>
  </sheetPr>
  <dimension ref="A1:AM294"/>
  <sheetViews>
    <sheetView showFormulas="false" showGridLines="false" showRowColHeaders="fals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2" activeCellId="0" sqref="A2"/>
    </sheetView>
  </sheetViews>
  <sheetFormatPr defaultColWidth="10.6796875" defaultRowHeight="12.75" zeroHeight="false" outlineLevelRow="0" outlineLevelCol="0"/>
  <cols>
    <col collapsed="false" customWidth="true" hidden="false" outlineLevel="0" max="1" min="1" style="98" width="6.43"/>
    <col collapsed="false" customWidth="true" hidden="false" outlineLevel="0" max="2" min="2" style="98" width="7.42"/>
    <col collapsed="false" customWidth="true" hidden="false" outlineLevel="0" max="3" min="3" style="104" width="73.42"/>
    <col collapsed="false" customWidth="true" hidden="false" outlineLevel="0" max="4" min="4" style="98" width="9.86"/>
    <col collapsed="false" customWidth="true" hidden="false" outlineLevel="0" max="5" min="5" style="100" width="15.14"/>
    <col collapsed="false" customWidth="true" hidden="false" outlineLevel="0" max="6" min="6" style="98" width="13.71"/>
    <col collapsed="false" customWidth="true" hidden="false" outlineLevel="0" max="7" min="7" style="98" width="15.58"/>
    <col collapsed="false" customWidth="true" hidden="false" outlineLevel="0" max="8" min="8" style="19" width="16.84"/>
    <col collapsed="false" customWidth="true" hidden="false" outlineLevel="0" max="39" min="9" style="19" width="11.43"/>
  </cols>
  <sheetData>
    <row r="1" customFormat="false" ht="49.5" hidden="false" customHeight="true" outlineLevel="0" collapsed="false">
      <c r="A1" s="105" t="s">
        <v>325</v>
      </c>
      <c r="B1" s="105"/>
      <c r="C1" s="105"/>
      <c r="D1" s="105"/>
      <c r="E1" s="105"/>
      <c r="F1" s="105"/>
      <c r="G1" s="105"/>
    </row>
    <row r="2" customFormat="false" ht="27.75" hidden="false" customHeight="true" outlineLevel="0" collapsed="false">
      <c r="A2" s="106"/>
      <c r="B2" s="21"/>
      <c r="C2" s="22"/>
      <c r="D2" s="107"/>
      <c r="E2" s="23" t="s">
        <v>17</v>
      </c>
      <c r="F2" s="108" t="n">
        <f aca="false">'BPU_Corps d''état A'!E2</f>
        <v>0</v>
      </c>
      <c r="G2" s="108"/>
    </row>
    <row r="3" customFormat="false" ht="27" hidden="false" customHeight="true" outlineLevel="0" collapsed="false">
      <c r="A3" s="109"/>
      <c r="B3" s="110"/>
      <c r="C3" s="110"/>
      <c r="D3" s="110"/>
      <c r="E3" s="108" t="s">
        <v>326</v>
      </c>
      <c r="F3" s="108" t="n">
        <f aca="false">'BPU_Corps d''état A'!E3</f>
        <v>0</v>
      </c>
      <c r="G3" s="108"/>
    </row>
    <row r="4" s="33" customFormat="true" ht="24.75" hidden="false" customHeight="true" outlineLevel="0" collapsed="false">
      <c r="A4" s="29" t="s">
        <v>19</v>
      </c>
      <c r="B4" s="29" t="s">
        <v>20</v>
      </c>
      <c r="C4" s="30" t="s">
        <v>21</v>
      </c>
      <c r="D4" s="31" t="s">
        <v>22</v>
      </c>
      <c r="E4" s="31" t="s">
        <v>23</v>
      </c>
      <c r="F4" s="111" t="s">
        <v>327</v>
      </c>
      <c r="G4" s="111" t="s">
        <v>328</v>
      </c>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row>
    <row r="5" s="36" customFormat="true" ht="15" hidden="false" customHeight="false" outlineLevel="0" collapsed="false">
      <c r="A5" s="34" t="s">
        <v>24</v>
      </c>
      <c r="B5" s="34"/>
      <c r="C5" s="34"/>
      <c r="D5" s="34"/>
      <c r="E5" s="34"/>
      <c r="F5" s="34"/>
      <c r="G5" s="112"/>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row>
    <row r="6" s="33" customFormat="true" ht="15" hidden="false" customHeight="true" outlineLevel="0" collapsed="false">
      <c r="A6" s="37"/>
      <c r="B6" s="38" t="n">
        <v>1</v>
      </c>
      <c r="C6" s="92" t="s">
        <v>329</v>
      </c>
      <c r="D6" s="92"/>
      <c r="E6" s="92"/>
      <c r="F6" s="92"/>
      <c r="G6" s="113"/>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row>
    <row r="7" s="33" customFormat="true" ht="15" hidden="false" customHeight="false" outlineLevel="0" collapsed="false">
      <c r="A7" s="41"/>
      <c r="B7" s="42" t="n">
        <v>1</v>
      </c>
      <c r="C7" s="54" t="s">
        <v>26</v>
      </c>
      <c r="D7" s="114"/>
      <c r="E7" s="114"/>
      <c r="F7" s="114"/>
      <c r="G7" s="115"/>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row>
    <row r="8" s="33" customFormat="true" ht="24.75" hidden="false" customHeight="true" outlineLevel="0" collapsed="false">
      <c r="A8" s="46" t="n">
        <v>1</v>
      </c>
      <c r="B8" s="47" t="n">
        <v>1</v>
      </c>
      <c r="C8" s="48" t="s">
        <v>27</v>
      </c>
      <c r="D8" s="49" t="s">
        <v>28</v>
      </c>
      <c r="E8" s="116" t="n">
        <f aca="false">'BPU_Corps d''état A'!E8</f>
        <v>0</v>
      </c>
      <c r="F8" s="117" t="n">
        <v>100</v>
      </c>
      <c r="G8" s="118" t="n">
        <f aca="false">F8*E8</f>
        <v>0</v>
      </c>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row>
    <row r="9" s="33" customFormat="true" ht="24.75" hidden="false" customHeight="true" outlineLevel="0" collapsed="false">
      <c r="A9" s="46" t="n">
        <v>2</v>
      </c>
      <c r="B9" s="47" t="n">
        <v>1</v>
      </c>
      <c r="C9" s="48" t="s">
        <v>29</v>
      </c>
      <c r="D9" s="49" t="s">
        <v>28</v>
      </c>
      <c r="E9" s="116" t="n">
        <f aca="false">'BPU_Corps d''état A'!E9</f>
        <v>0</v>
      </c>
      <c r="F9" s="117" t="n">
        <v>50</v>
      </c>
      <c r="G9" s="118" t="n">
        <f aca="false">F9*E9</f>
        <v>0</v>
      </c>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row>
    <row r="10" s="33" customFormat="true" ht="15" hidden="false" customHeight="false" outlineLevel="0" collapsed="false">
      <c r="A10" s="41"/>
      <c r="B10" s="42" t="n">
        <v>1</v>
      </c>
      <c r="C10" s="54" t="s">
        <v>30</v>
      </c>
      <c r="D10" s="114"/>
      <c r="E10" s="114"/>
      <c r="F10" s="114"/>
      <c r="G10" s="115"/>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row>
    <row r="11" s="33" customFormat="true" ht="24.85" hidden="false" customHeight="false" outlineLevel="0" collapsed="false">
      <c r="A11" s="52" t="n">
        <v>3</v>
      </c>
      <c r="B11" s="47" t="n">
        <v>1</v>
      </c>
      <c r="C11" s="48" t="s">
        <v>330</v>
      </c>
      <c r="D11" s="49" t="s">
        <v>28</v>
      </c>
      <c r="E11" s="116" t="n">
        <f aca="false">'BPU_Corps d''état A'!E11</f>
        <v>0</v>
      </c>
      <c r="F11" s="117" t="n">
        <v>100</v>
      </c>
      <c r="G11" s="118" t="n">
        <f aca="false">F11*E11</f>
        <v>0</v>
      </c>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row>
    <row r="12" s="33" customFormat="true" ht="24.75" hidden="false" customHeight="true" outlineLevel="0" collapsed="false">
      <c r="A12" s="46" t="n">
        <v>4</v>
      </c>
      <c r="B12" s="47" t="n">
        <v>1</v>
      </c>
      <c r="C12" s="48" t="s">
        <v>32</v>
      </c>
      <c r="D12" s="49" t="s">
        <v>28</v>
      </c>
      <c r="E12" s="116" t="n">
        <f aca="false">'BPU_Corps d''état A'!E12</f>
        <v>0</v>
      </c>
      <c r="F12" s="117" t="n">
        <v>50</v>
      </c>
      <c r="G12" s="118" t="n">
        <f aca="false">F12*E12</f>
        <v>0</v>
      </c>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row>
    <row r="13" s="53" customFormat="true" ht="15" hidden="false" customHeight="false" outlineLevel="0" collapsed="false">
      <c r="A13" s="41"/>
      <c r="B13" s="42" t="n">
        <v>1</v>
      </c>
      <c r="C13" s="54" t="s">
        <v>33</v>
      </c>
      <c r="D13" s="114"/>
      <c r="E13" s="114"/>
      <c r="F13" s="114"/>
      <c r="G13" s="115"/>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row>
    <row r="14" s="36" customFormat="true" ht="24.85" hidden="false" customHeight="false" outlineLevel="0" collapsed="false">
      <c r="A14" s="52" t="n">
        <v>5</v>
      </c>
      <c r="B14" s="47" t="n">
        <v>1</v>
      </c>
      <c r="C14" s="48" t="s">
        <v>34</v>
      </c>
      <c r="D14" s="49" t="s">
        <v>28</v>
      </c>
      <c r="E14" s="116" t="n">
        <f aca="false">'BPU_Corps d''état A'!E14</f>
        <v>0</v>
      </c>
      <c r="F14" s="117" t="n">
        <v>50</v>
      </c>
      <c r="G14" s="118" t="n">
        <f aca="false">F14*E14</f>
        <v>0</v>
      </c>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row>
    <row r="15" s="36" customFormat="true" ht="24.75" hidden="false" customHeight="true" outlineLevel="0" collapsed="false">
      <c r="A15" s="46" t="n">
        <v>6</v>
      </c>
      <c r="B15" s="47" t="n">
        <v>1</v>
      </c>
      <c r="C15" s="48" t="s">
        <v>35</v>
      </c>
      <c r="D15" s="49" t="s">
        <v>28</v>
      </c>
      <c r="E15" s="116" t="n">
        <f aca="false">'BPU_Corps d''état A'!E15</f>
        <v>0</v>
      </c>
      <c r="F15" s="117" t="n">
        <v>40</v>
      </c>
      <c r="G15" s="118" t="n">
        <f aca="false">F15*E15</f>
        <v>0</v>
      </c>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row>
    <row r="16" s="36" customFormat="true" ht="24.75" hidden="false" customHeight="true" outlineLevel="0" collapsed="false">
      <c r="A16" s="46" t="n">
        <v>7</v>
      </c>
      <c r="B16" s="47" t="n">
        <v>1</v>
      </c>
      <c r="C16" s="48" t="s">
        <v>36</v>
      </c>
      <c r="D16" s="49" t="s">
        <v>37</v>
      </c>
      <c r="E16" s="116" t="n">
        <f aca="false">'BPU_Corps d''état A'!E16</f>
        <v>0</v>
      </c>
      <c r="F16" s="117" t="n">
        <v>100</v>
      </c>
      <c r="G16" s="118" t="n">
        <f aca="false">F16*E16</f>
        <v>0</v>
      </c>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row>
    <row r="17" s="36" customFormat="true" ht="15" hidden="false" customHeight="true" outlineLevel="0" collapsed="false">
      <c r="A17" s="41"/>
      <c r="B17" s="42" t="n">
        <v>1</v>
      </c>
      <c r="C17" s="54" t="s">
        <v>38</v>
      </c>
      <c r="D17" s="114"/>
      <c r="E17" s="114"/>
      <c r="F17" s="114"/>
      <c r="G17" s="11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row>
    <row r="18" s="36" customFormat="true" ht="24.75" hidden="false" customHeight="true" outlineLevel="0" collapsed="false">
      <c r="A18" s="46" t="n">
        <v>8</v>
      </c>
      <c r="B18" s="47" t="n">
        <v>1</v>
      </c>
      <c r="C18" s="48" t="s">
        <v>39</v>
      </c>
      <c r="D18" s="49" t="s">
        <v>37</v>
      </c>
      <c r="E18" s="116" t="n">
        <f aca="false">'BPU_Corps d''état A'!E18</f>
        <v>0</v>
      </c>
      <c r="F18" s="117" t="n">
        <v>50</v>
      </c>
      <c r="G18" s="118" t="n">
        <f aca="false">F18*E18</f>
        <v>0</v>
      </c>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row>
    <row r="19" s="36" customFormat="true" ht="24.75" hidden="false" customHeight="true" outlineLevel="0" collapsed="false">
      <c r="A19" s="46" t="n">
        <v>9</v>
      </c>
      <c r="B19" s="47" t="n">
        <v>1</v>
      </c>
      <c r="C19" s="48" t="s">
        <v>40</v>
      </c>
      <c r="D19" s="49" t="s">
        <v>37</v>
      </c>
      <c r="E19" s="116" t="n">
        <f aca="false">'BPU_Corps d''état A'!E19</f>
        <v>0</v>
      </c>
      <c r="F19" s="117" t="n">
        <v>50</v>
      </c>
      <c r="G19" s="118" t="n">
        <f aca="false">F19*E19</f>
        <v>0</v>
      </c>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row>
    <row r="20" s="36" customFormat="true" ht="24.75" hidden="false" customHeight="true" outlineLevel="0" collapsed="false">
      <c r="A20" s="46" t="n">
        <v>10</v>
      </c>
      <c r="B20" s="47" t="n">
        <v>1</v>
      </c>
      <c r="C20" s="48" t="s">
        <v>41</v>
      </c>
      <c r="D20" s="49" t="s">
        <v>37</v>
      </c>
      <c r="E20" s="116" t="n">
        <f aca="false">'BPU_Corps d''état A'!E20</f>
        <v>0</v>
      </c>
      <c r="F20" s="117" t="n">
        <v>50</v>
      </c>
      <c r="G20" s="118" t="n">
        <f aca="false">F20*E20</f>
        <v>0</v>
      </c>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row>
    <row r="21" s="36" customFormat="true" ht="15" hidden="false" customHeight="true" outlineLevel="0" collapsed="false">
      <c r="A21" s="41"/>
      <c r="B21" s="42" t="n">
        <v>1</v>
      </c>
      <c r="C21" s="54" t="s">
        <v>42</v>
      </c>
      <c r="D21" s="114"/>
      <c r="E21" s="114"/>
      <c r="F21" s="114"/>
      <c r="G21" s="11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row>
    <row r="22" s="36" customFormat="true" ht="24.75" hidden="false" customHeight="true" outlineLevel="0" collapsed="false">
      <c r="A22" s="52" t="n">
        <v>11</v>
      </c>
      <c r="B22" s="47" t="n">
        <v>1</v>
      </c>
      <c r="C22" s="48" t="s">
        <v>43</v>
      </c>
      <c r="D22" s="49" t="s">
        <v>37</v>
      </c>
      <c r="E22" s="116" t="n">
        <f aca="false">'BPU_Corps d''état A'!E22</f>
        <v>0</v>
      </c>
      <c r="F22" s="117" t="n">
        <v>50</v>
      </c>
      <c r="G22" s="118" t="n">
        <f aca="false">F22*E22</f>
        <v>0</v>
      </c>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row>
    <row r="23" s="36" customFormat="true" ht="15" hidden="false" customHeight="false" outlineLevel="0" collapsed="false">
      <c r="A23" s="34" t="s">
        <v>44</v>
      </c>
      <c r="B23" s="34"/>
      <c r="C23" s="34"/>
      <c r="D23" s="34"/>
      <c r="E23" s="34"/>
      <c r="F23" s="34"/>
      <c r="G23" s="112"/>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row>
    <row r="24" s="36" customFormat="true" ht="12.75" hidden="false" customHeight="false" outlineLevel="0" collapsed="false">
      <c r="A24" s="37"/>
      <c r="B24" s="38" t="n">
        <v>2</v>
      </c>
      <c r="C24" s="92" t="s">
        <v>45</v>
      </c>
      <c r="D24" s="92"/>
      <c r="E24" s="92"/>
      <c r="F24" s="92"/>
      <c r="G24" s="113"/>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row>
    <row r="25" s="36" customFormat="true" ht="15" hidden="false" customHeight="true" outlineLevel="0" collapsed="false">
      <c r="A25" s="41"/>
      <c r="B25" s="42" t="n">
        <v>2</v>
      </c>
      <c r="C25" s="54" t="s">
        <v>46</v>
      </c>
      <c r="D25" s="114"/>
      <c r="E25" s="114"/>
      <c r="F25" s="114"/>
      <c r="G25" s="11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row>
    <row r="26" s="36" customFormat="true" ht="24.75" hidden="false" customHeight="true" outlineLevel="0" collapsed="false">
      <c r="A26" s="52" t="n">
        <v>20</v>
      </c>
      <c r="B26" s="47" t="n">
        <v>2</v>
      </c>
      <c r="C26" s="48" t="s">
        <v>47</v>
      </c>
      <c r="D26" s="49" t="s">
        <v>48</v>
      </c>
      <c r="E26" s="116" t="n">
        <f aca="false">'BPU_Corps d''état A'!E26</f>
        <v>0</v>
      </c>
      <c r="F26" s="119" t="n">
        <v>1500</v>
      </c>
      <c r="G26" s="118" t="n">
        <f aca="false">F26*E26</f>
        <v>0</v>
      </c>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row>
    <row r="27" s="36" customFormat="true" ht="24.75" hidden="false" customHeight="true" outlineLevel="0" collapsed="false">
      <c r="A27" s="46" t="n">
        <v>21</v>
      </c>
      <c r="B27" s="47" t="n">
        <v>2</v>
      </c>
      <c r="C27" s="48" t="s">
        <v>49</v>
      </c>
      <c r="D27" s="49" t="s">
        <v>50</v>
      </c>
      <c r="E27" s="116" t="n">
        <f aca="false">'BPU_Corps d''état A'!E27</f>
        <v>0</v>
      </c>
      <c r="F27" s="117" t="n">
        <v>200</v>
      </c>
      <c r="G27" s="118" t="n">
        <f aca="false">F27*E27</f>
        <v>0</v>
      </c>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row>
    <row r="28" s="36" customFormat="true" ht="15" hidden="false" customHeight="true" outlineLevel="0" collapsed="false">
      <c r="A28" s="41"/>
      <c r="B28" s="42" t="n">
        <v>2</v>
      </c>
      <c r="C28" s="54" t="s">
        <v>51</v>
      </c>
      <c r="D28" s="114"/>
      <c r="E28" s="114"/>
      <c r="F28" s="114"/>
      <c r="G28" s="11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row>
    <row r="29" s="36" customFormat="true" ht="24.75" hidden="false" customHeight="true" outlineLevel="0" collapsed="false">
      <c r="A29" s="46" t="n">
        <v>22</v>
      </c>
      <c r="B29" s="47" t="n">
        <v>2</v>
      </c>
      <c r="C29" s="48" t="s">
        <v>52</v>
      </c>
      <c r="D29" s="49" t="s">
        <v>50</v>
      </c>
      <c r="E29" s="116" t="n">
        <f aca="false">'BPU_Corps d''état A'!E29</f>
        <v>0</v>
      </c>
      <c r="F29" s="117" t="n">
        <v>600</v>
      </c>
      <c r="G29" s="118" t="n">
        <f aca="false">F29*E29</f>
        <v>0</v>
      </c>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row>
    <row r="30" s="36" customFormat="true" ht="24.75" hidden="false" customHeight="true" outlineLevel="0" collapsed="false">
      <c r="A30" s="46" t="n">
        <v>23</v>
      </c>
      <c r="B30" s="47" t="n">
        <v>2</v>
      </c>
      <c r="C30" s="48" t="s">
        <v>53</v>
      </c>
      <c r="D30" s="49" t="s">
        <v>50</v>
      </c>
      <c r="E30" s="116" t="n">
        <f aca="false">'BPU_Corps d''état A'!E30</f>
        <v>0</v>
      </c>
      <c r="F30" s="117" t="n">
        <v>400</v>
      </c>
      <c r="G30" s="118" t="n">
        <f aca="false">F30*E30</f>
        <v>0</v>
      </c>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row>
    <row r="31" s="36" customFormat="true" ht="15" hidden="false" customHeight="true" outlineLevel="0" collapsed="false">
      <c r="A31" s="41"/>
      <c r="B31" s="42" t="n">
        <v>2</v>
      </c>
      <c r="C31" s="54" t="s">
        <v>54</v>
      </c>
      <c r="D31" s="114"/>
      <c r="E31" s="114"/>
      <c r="F31" s="114"/>
      <c r="G31" s="11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row>
    <row r="32" s="36" customFormat="true" ht="24.75" hidden="false" customHeight="true" outlineLevel="0" collapsed="false">
      <c r="A32" s="46" t="n">
        <v>24</v>
      </c>
      <c r="B32" s="47" t="n">
        <v>2</v>
      </c>
      <c r="C32" s="48" t="s">
        <v>55</v>
      </c>
      <c r="D32" s="49" t="s">
        <v>50</v>
      </c>
      <c r="E32" s="116" t="n">
        <f aca="false">'BPU_Corps d''état A'!E32</f>
        <v>0</v>
      </c>
      <c r="F32" s="117" t="n">
        <v>100</v>
      </c>
      <c r="G32" s="118" t="n">
        <f aca="false">F32*E32</f>
        <v>0</v>
      </c>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row>
    <row r="33" s="36" customFormat="true" ht="15" hidden="false" customHeight="true" outlineLevel="0" collapsed="false">
      <c r="A33" s="41"/>
      <c r="B33" s="42" t="n">
        <v>2</v>
      </c>
      <c r="C33" s="54" t="s">
        <v>56</v>
      </c>
      <c r="D33" s="114"/>
      <c r="E33" s="114"/>
      <c r="F33" s="114"/>
      <c r="G33" s="11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row>
    <row r="34" s="36" customFormat="true" ht="24.85" hidden="false" customHeight="false" outlineLevel="0" collapsed="false">
      <c r="A34" s="52" t="n">
        <v>25</v>
      </c>
      <c r="B34" s="47" t="n">
        <v>2</v>
      </c>
      <c r="C34" s="48" t="s">
        <v>57</v>
      </c>
      <c r="D34" s="49" t="s">
        <v>50</v>
      </c>
      <c r="E34" s="116" t="n">
        <f aca="false">'BPU_Corps d''état A'!E34</f>
        <v>0</v>
      </c>
      <c r="F34" s="117" t="n">
        <v>500</v>
      </c>
      <c r="G34" s="118" t="n">
        <f aca="false">F34*E34</f>
        <v>0</v>
      </c>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row>
    <row r="35" s="36" customFormat="true" ht="24.75" hidden="false" customHeight="true" outlineLevel="0" collapsed="false">
      <c r="A35" s="52" t="n">
        <v>26</v>
      </c>
      <c r="B35" s="47" t="n">
        <v>2</v>
      </c>
      <c r="C35" s="48" t="s">
        <v>58</v>
      </c>
      <c r="D35" s="49" t="s">
        <v>50</v>
      </c>
      <c r="E35" s="116" t="n">
        <f aca="false">'BPU_Corps d''état A'!E35</f>
        <v>0</v>
      </c>
      <c r="F35" s="117" t="n">
        <v>600</v>
      </c>
      <c r="G35" s="118" t="n">
        <f aca="false">F35*E35</f>
        <v>0</v>
      </c>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row>
    <row r="36" s="36" customFormat="true" ht="24.75" hidden="false" customHeight="true" outlineLevel="0" collapsed="false">
      <c r="A36" s="52" t="n">
        <v>27</v>
      </c>
      <c r="B36" s="47" t="n">
        <v>2</v>
      </c>
      <c r="C36" s="48" t="s">
        <v>59</v>
      </c>
      <c r="D36" s="49" t="s">
        <v>50</v>
      </c>
      <c r="E36" s="116" t="n">
        <f aca="false">'BPU_Corps d''état A'!E36</f>
        <v>0</v>
      </c>
      <c r="F36" s="117" t="n">
        <v>500</v>
      </c>
      <c r="G36" s="118" t="n">
        <f aca="false">F36*E36</f>
        <v>0</v>
      </c>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row>
    <row r="37" s="36" customFormat="true" ht="24.75" hidden="false" customHeight="true" outlineLevel="0" collapsed="false">
      <c r="A37" s="52" t="n">
        <v>28</v>
      </c>
      <c r="B37" s="47" t="n">
        <v>2</v>
      </c>
      <c r="C37" s="48" t="s">
        <v>60</v>
      </c>
      <c r="D37" s="49" t="s">
        <v>50</v>
      </c>
      <c r="E37" s="116" t="n">
        <f aca="false">'BPU_Corps d''état A'!E37</f>
        <v>0</v>
      </c>
      <c r="F37" s="117" t="n">
        <v>400</v>
      </c>
      <c r="G37" s="118" t="n">
        <f aca="false">F37*E37</f>
        <v>0</v>
      </c>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row>
    <row r="38" s="36" customFormat="true" ht="24.75" hidden="false" customHeight="true" outlineLevel="0" collapsed="false">
      <c r="A38" s="52" t="n">
        <v>29</v>
      </c>
      <c r="B38" s="47" t="n">
        <v>2</v>
      </c>
      <c r="C38" s="48" t="s">
        <v>61</v>
      </c>
      <c r="D38" s="49" t="s">
        <v>50</v>
      </c>
      <c r="E38" s="116" t="n">
        <f aca="false">'BPU_Corps d''état A'!E38</f>
        <v>0</v>
      </c>
      <c r="F38" s="117" t="n">
        <v>300</v>
      </c>
      <c r="G38" s="118" t="n">
        <f aca="false">F38*E38</f>
        <v>0</v>
      </c>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row>
    <row r="39" s="36" customFormat="true" ht="24.75" hidden="false" customHeight="true" outlineLevel="0" collapsed="false">
      <c r="A39" s="52" t="n">
        <v>30</v>
      </c>
      <c r="B39" s="47" t="n">
        <v>2</v>
      </c>
      <c r="C39" s="48" t="s">
        <v>62</v>
      </c>
      <c r="D39" s="49" t="s">
        <v>50</v>
      </c>
      <c r="E39" s="116" t="n">
        <f aca="false">'BPU_Corps d''état A'!E39</f>
        <v>0</v>
      </c>
      <c r="F39" s="117" t="n">
        <v>300</v>
      </c>
      <c r="G39" s="118" t="n">
        <f aca="false">F39*E39</f>
        <v>0</v>
      </c>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row>
    <row r="40" s="36" customFormat="true" ht="24.75" hidden="false" customHeight="true" outlineLevel="0" collapsed="false">
      <c r="A40" s="52" t="n">
        <v>31</v>
      </c>
      <c r="B40" s="47" t="n">
        <v>2</v>
      </c>
      <c r="C40" s="48" t="s">
        <v>63</v>
      </c>
      <c r="D40" s="49" t="s">
        <v>50</v>
      </c>
      <c r="E40" s="116" t="n">
        <f aca="false">'BPU_Corps d''état A'!E40</f>
        <v>0</v>
      </c>
      <c r="F40" s="117" t="n">
        <v>500</v>
      </c>
      <c r="G40" s="118" t="n">
        <f aca="false">F40*E40</f>
        <v>0</v>
      </c>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row>
    <row r="41" s="53" customFormat="true" ht="15" hidden="false" customHeight="false" outlineLevel="0" collapsed="false">
      <c r="A41" s="41"/>
      <c r="B41" s="42" t="n">
        <v>2</v>
      </c>
      <c r="C41" s="54" t="s">
        <v>64</v>
      </c>
      <c r="D41" s="114"/>
      <c r="E41" s="114"/>
      <c r="F41" s="114"/>
      <c r="G41" s="115"/>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row>
    <row r="42" s="36" customFormat="true" ht="24.75" hidden="false" customHeight="true" outlineLevel="0" collapsed="false">
      <c r="A42" s="46" t="n">
        <v>32</v>
      </c>
      <c r="B42" s="47" t="n">
        <v>2</v>
      </c>
      <c r="C42" s="48" t="s">
        <v>65</v>
      </c>
      <c r="D42" s="49" t="s">
        <v>50</v>
      </c>
      <c r="E42" s="116" t="n">
        <f aca="false">'BPU_Corps d''état A'!E42</f>
        <v>0</v>
      </c>
      <c r="F42" s="117" t="n">
        <v>800</v>
      </c>
      <c r="G42" s="118" t="n">
        <f aca="false">F42*E42</f>
        <v>0</v>
      </c>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row>
    <row r="43" s="36" customFormat="true" ht="24.75" hidden="false" customHeight="true" outlineLevel="0" collapsed="false">
      <c r="A43" s="46" t="n">
        <v>33</v>
      </c>
      <c r="B43" s="47" t="n">
        <v>2</v>
      </c>
      <c r="C43" s="48" t="s">
        <v>66</v>
      </c>
      <c r="D43" s="49" t="s">
        <v>50</v>
      </c>
      <c r="E43" s="116" t="n">
        <f aca="false">'BPU_Corps d''état A'!E43</f>
        <v>0</v>
      </c>
      <c r="F43" s="117" t="n">
        <v>800</v>
      </c>
      <c r="G43" s="118" t="n">
        <f aca="false">F43*E43</f>
        <v>0</v>
      </c>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row>
    <row r="44" s="53" customFormat="true" ht="15" hidden="false" customHeight="false" outlineLevel="0" collapsed="false">
      <c r="A44" s="41"/>
      <c r="B44" s="42" t="n">
        <v>2</v>
      </c>
      <c r="C44" s="54" t="s">
        <v>67</v>
      </c>
      <c r="D44" s="114"/>
      <c r="E44" s="114"/>
      <c r="F44" s="120"/>
      <c r="G44" s="115"/>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row>
    <row r="45" s="36" customFormat="true" ht="24.75" hidden="false" customHeight="true" outlineLevel="0" collapsed="false">
      <c r="A45" s="46" t="n">
        <v>34</v>
      </c>
      <c r="B45" s="47" t="n">
        <v>2</v>
      </c>
      <c r="C45" s="48" t="s">
        <v>68</v>
      </c>
      <c r="D45" s="49" t="s">
        <v>50</v>
      </c>
      <c r="E45" s="116" t="n">
        <f aca="false">'BPU_Corps d''état A'!E45</f>
        <v>0</v>
      </c>
      <c r="F45" s="119" t="n">
        <v>4000</v>
      </c>
      <c r="G45" s="118" t="n">
        <f aca="false">F45*E45</f>
        <v>0</v>
      </c>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row>
    <row r="46" s="36" customFormat="true" ht="24.75" hidden="false" customHeight="true" outlineLevel="0" collapsed="false">
      <c r="A46" s="52" t="n">
        <v>35</v>
      </c>
      <c r="B46" s="47" t="n">
        <v>2</v>
      </c>
      <c r="C46" s="55" t="s">
        <v>69</v>
      </c>
      <c r="D46" s="49" t="s">
        <v>50</v>
      </c>
      <c r="E46" s="116" t="n">
        <f aca="false">'BPU_Corps d''état A'!E46</f>
        <v>0</v>
      </c>
      <c r="F46" s="119" t="n">
        <v>3000</v>
      </c>
      <c r="G46" s="118" t="n">
        <f aca="false">F46*E46</f>
        <v>0</v>
      </c>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row>
    <row r="47" s="36" customFormat="true" ht="24.75" hidden="false" customHeight="true" outlineLevel="0" collapsed="false">
      <c r="A47" s="52" t="n">
        <v>36</v>
      </c>
      <c r="B47" s="47" t="n">
        <v>2</v>
      </c>
      <c r="C47" s="55" t="s">
        <v>70</v>
      </c>
      <c r="D47" s="49" t="s">
        <v>50</v>
      </c>
      <c r="E47" s="116" t="n">
        <f aca="false">'BPU_Corps d''état A'!E47</f>
        <v>0</v>
      </c>
      <c r="F47" s="119" t="n">
        <v>1000</v>
      </c>
      <c r="G47" s="118" t="n">
        <f aca="false">F47*E47</f>
        <v>0</v>
      </c>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row>
    <row r="48" s="36" customFormat="true" ht="12.75" hidden="false" customHeight="false" outlineLevel="0" collapsed="false">
      <c r="A48" s="37"/>
      <c r="B48" s="38"/>
      <c r="C48" s="121" t="s">
        <v>71</v>
      </c>
      <c r="D48" s="92"/>
      <c r="E48" s="92"/>
      <c r="F48" s="122"/>
      <c r="G48" s="113"/>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row>
    <row r="49" s="36" customFormat="true" ht="15" hidden="false" customHeight="true" outlineLevel="0" collapsed="false">
      <c r="A49" s="41"/>
      <c r="B49" s="42"/>
      <c r="C49" s="54" t="s">
        <v>72</v>
      </c>
      <c r="D49" s="114"/>
      <c r="E49" s="114"/>
      <c r="F49" s="123"/>
      <c r="G49" s="11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row>
    <row r="50" s="36" customFormat="true" ht="24.75" hidden="false" customHeight="true" outlineLevel="0" collapsed="false">
      <c r="A50" s="52" t="n">
        <v>37</v>
      </c>
      <c r="B50" s="47"/>
      <c r="C50" s="48" t="s">
        <v>73</v>
      </c>
      <c r="D50" s="49" t="s">
        <v>48</v>
      </c>
      <c r="E50" s="116" t="n">
        <f aca="false">'BPU_Corps d''état A'!E50</f>
        <v>0</v>
      </c>
      <c r="F50" s="119" t="n">
        <v>600</v>
      </c>
      <c r="G50" s="118" t="n">
        <f aca="false">F50*E50</f>
        <v>0</v>
      </c>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row>
    <row r="51" s="36" customFormat="true" ht="15" hidden="false" customHeight="true" outlineLevel="0" collapsed="false">
      <c r="A51" s="41"/>
      <c r="B51" s="42"/>
      <c r="C51" s="54" t="s">
        <v>74</v>
      </c>
      <c r="D51" s="114"/>
      <c r="E51" s="114"/>
      <c r="F51" s="123"/>
      <c r="G51" s="11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row>
    <row r="52" s="36" customFormat="true" ht="24.85" hidden="false" customHeight="false" outlineLevel="0" collapsed="false">
      <c r="A52" s="52" t="n">
        <v>38</v>
      </c>
      <c r="B52" s="47"/>
      <c r="C52" s="48" t="s">
        <v>75</v>
      </c>
      <c r="D52" s="49" t="s">
        <v>48</v>
      </c>
      <c r="E52" s="116" t="n">
        <f aca="false">'BPU_Corps d''état A'!E52</f>
        <v>0</v>
      </c>
      <c r="F52" s="119" t="n">
        <v>300</v>
      </c>
      <c r="G52" s="118" t="n">
        <f aca="false">F52*E52</f>
        <v>0</v>
      </c>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row>
    <row r="53" s="36" customFormat="true" ht="15" hidden="false" customHeight="true" outlineLevel="0" collapsed="false">
      <c r="A53" s="41"/>
      <c r="B53" s="42"/>
      <c r="C53" s="54" t="s">
        <v>76</v>
      </c>
      <c r="D53" s="114"/>
      <c r="E53" s="114"/>
      <c r="F53" s="123"/>
      <c r="G53" s="11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row>
    <row r="54" s="36" customFormat="true" ht="24.75" hidden="false" customHeight="true" outlineLevel="0" collapsed="false">
      <c r="A54" s="52" t="n">
        <v>39</v>
      </c>
      <c r="B54" s="47"/>
      <c r="C54" s="58" t="s">
        <v>77</v>
      </c>
      <c r="D54" s="59" t="s">
        <v>78</v>
      </c>
      <c r="E54" s="116" t="n">
        <f aca="false">'BPU_Corps d''état A'!E54</f>
        <v>0</v>
      </c>
      <c r="F54" s="119" t="n">
        <v>2000</v>
      </c>
      <c r="G54" s="118" t="n">
        <f aca="false">F54*E54</f>
        <v>0</v>
      </c>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row>
    <row r="55" s="36" customFormat="true" ht="24.75" hidden="false" customHeight="true" outlineLevel="0" collapsed="false">
      <c r="A55" s="52" t="n">
        <v>40</v>
      </c>
      <c r="B55" s="47"/>
      <c r="C55" s="58" t="s">
        <v>79</v>
      </c>
      <c r="D55" s="59" t="s">
        <v>78</v>
      </c>
      <c r="E55" s="116" t="n">
        <f aca="false">'BPU_Corps d''état A'!E55</f>
        <v>0</v>
      </c>
      <c r="F55" s="119" t="n">
        <v>1600</v>
      </c>
      <c r="G55" s="118" t="n">
        <f aca="false">F55*E55</f>
        <v>0</v>
      </c>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row>
    <row r="56" s="36" customFormat="true" ht="24.75" hidden="false" customHeight="true" outlineLevel="0" collapsed="false">
      <c r="A56" s="52" t="n">
        <v>41</v>
      </c>
      <c r="B56" s="47"/>
      <c r="C56" s="58" t="s">
        <v>80</v>
      </c>
      <c r="D56" s="59" t="s">
        <v>78</v>
      </c>
      <c r="E56" s="116" t="n">
        <f aca="false">'BPU_Corps d''état A'!E56</f>
        <v>0</v>
      </c>
      <c r="F56" s="119" t="n">
        <v>1500</v>
      </c>
      <c r="G56" s="118" t="n">
        <f aca="false">F56*E56</f>
        <v>0</v>
      </c>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row>
    <row r="57" s="36" customFormat="true" ht="15" hidden="false" customHeight="true" outlineLevel="0" collapsed="false">
      <c r="A57" s="41"/>
      <c r="B57" s="42"/>
      <c r="C57" s="54" t="s">
        <v>81</v>
      </c>
      <c r="D57" s="114"/>
      <c r="E57" s="114"/>
      <c r="F57" s="123"/>
      <c r="G57" s="11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row>
    <row r="58" s="36" customFormat="true" ht="24.75" hidden="false" customHeight="true" outlineLevel="0" collapsed="false">
      <c r="A58" s="52" t="n">
        <v>42</v>
      </c>
      <c r="B58" s="47"/>
      <c r="C58" s="58" t="s">
        <v>82</v>
      </c>
      <c r="D58" s="60" t="s">
        <v>50</v>
      </c>
      <c r="E58" s="116" t="n">
        <f aca="false">'BPU_Corps d''état A'!E58</f>
        <v>0</v>
      </c>
      <c r="F58" s="119" t="n">
        <v>600</v>
      </c>
      <c r="G58" s="118" t="n">
        <f aca="false">F58*E58</f>
        <v>0</v>
      </c>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row>
    <row r="59" s="36" customFormat="true" ht="15" hidden="false" customHeight="false" outlineLevel="0" collapsed="false">
      <c r="A59" s="34" t="s">
        <v>83</v>
      </c>
      <c r="B59" s="34"/>
      <c r="C59" s="34"/>
      <c r="D59" s="34"/>
      <c r="E59" s="34"/>
      <c r="F59" s="34"/>
      <c r="G59" s="112"/>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row>
    <row r="60" s="36" customFormat="true" ht="12.75" hidden="false" customHeight="false" outlineLevel="0" collapsed="false">
      <c r="A60" s="37"/>
      <c r="B60" s="38" t="n">
        <v>3</v>
      </c>
      <c r="C60" s="57" t="s">
        <v>331</v>
      </c>
      <c r="D60" s="92"/>
      <c r="E60" s="92"/>
      <c r="F60" s="92"/>
      <c r="G60" s="113"/>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row>
    <row r="61" s="36" customFormat="true" ht="15" hidden="false" customHeight="true" outlineLevel="0" collapsed="false">
      <c r="A61" s="41"/>
      <c r="B61" s="42" t="n">
        <v>3</v>
      </c>
      <c r="C61" s="54" t="s">
        <v>332</v>
      </c>
      <c r="D61" s="114"/>
      <c r="E61" s="114"/>
      <c r="F61" s="114"/>
      <c r="G61" s="11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row>
    <row r="62" s="36" customFormat="true" ht="24.75" hidden="false" customHeight="true" outlineLevel="0" collapsed="false">
      <c r="A62" s="46" t="n">
        <v>60</v>
      </c>
      <c r="B62" s="47" t="n">
        <v>3</v>
      </c>
      <c r="C62" s="58" t="s">
        <v>333</v>
      </c>
      <c r="D62" s="60" t="s">
        <v>86</v>
      </c>
      <c r="E62" s="116" t="n">
        <f aca="false">'BPU_Corps d''état A'!E62</f>
        <v>0</v>
      </c>
      <c r="F62" s="117" t="n">
        <v>100</v>
      </c>
      <c r="G62" s="118" t="n">
        <f aca="false">F62*E62</f>
        <v>0</v>
      </c>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row>
    <row r="63" s="36" customFormat="true" ht="15" hidden="false" customHeight="true" outlineLevel="0" collapsed="false">
      <c r="A63" s="41"/>
      <c r="B63" s="42" t="n">
        <v>3</v>
      </c>
      <c r="C63" s="54" t="s">
        <v>87</v>
      </c>
      <c r="D63" s="114"/>
      <c r="E63" s="114"/>
      <c r="F63" s="120"/>
      <c r="G63" s="11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row>
    <row r="64" s="36" customFormat="true" ht="24.75" hidden="false" customHeight="true" outlineLevel="0" collapsed="false">
      <c r="A64" s="61" t="n">
        <v>61</v>
      </c>
      <c r="B64" s="47" t="n">
        <v>3</v>
      </c>
      <c r="C64" s="48" t="s">
        <v>334</v>
      </c>
      <c r="D64" s="49" t="s">
        <v>48</v>
      </c>
      <c r="E64" s="116" t="n">
        <f aca="false">'BPU_Corps d''état A'!E64</f>
        <v>0</v>
      </c>
      <c r="F64" s="119" t="n">
        <v>1200</v>
      </c>
      <c r="G64" s="118" t="n">
        <f aca="false">F64*E64</f>
        <v>0</v>
      </c>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row>
    <row r="65" s="53" customFormat="true" ht="24.75" hidden="false" customHeight="true" outlineLevel="0" collapsed="false">
      <c r="A65" s="52" t="n">
        <v>62</v>
      </c>
      <c r="B65" s="47" t="n">
        <v>3</v>
      </c>
      <c r="C65" s="48" t="s">
        <v>335</v>
      </c>
      <c r="D65" s="49" t="s">
        <v>48</v>
      </c>
      <c r="E65" s="116" t="n">
        <f aca="false">'BPU_Corps d''état A'!E65</f>
        <v>0</v>
      </c>
      <c r="F65" s="119" t="n">
        <v>1500</v>
      </c>
      <c r="G65" s="118" t="n">
        <f aca="false">F65*E65</f>
        <v>0</v>
      </c>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row>
    <row r="66" s="53" customFormat="true" ht="24.75" hidden="false" customHeight="true" outlineLevel="0" collapsed="false">
      <c r="A66" s="52" t="n">
        <v>63</v>
      </c>
      <c r="B66" s="47" t="n">
        <v>3</v>
      </c>
      <c r="C66" s="48" t="s">
        <v>336</v>
      </c>
      <c r="D66" s="49" t="s">
        <v>48</v>
      </c>
      <c r="E66" s="116" t="n">
        <f aca="false">'BPU_Corps d''état A'!E66</f>
        <v>0</v>
      </c>
      <c r="F66" s="119" t="n">
        <v>1200</v>
      </c>
      <c r="G66" s="118" t="n">
        <f aca="false">F66*E66</f>
        <v>0</v>
      </c>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row>
    <row r="67" s="53" customFormat="true" ht="24.75" hidden="false" customHeight="true" outlineLevel="0" collapsed="false">
      <c r="A67" s="52" t="n">
        <v>64</v>
      </c>
      <c r="B67" s="47" t="n">
        <v>3</v>
      </c>
      <c r="C67" s="48" t="s">
        <v>337</v>
      </c>
      <c r="D67" s="49" t="s">
        <v>48</v>
      </c>
      <c r="E67" s="116" t="n">
        <f aca="false">'BPU_Corps d''état A'!E67</f>
        <v>0</v>
      </c>
      <c r="F67" s="119" t="n">
        <v>1000</v>
      </c>
      <c r="G67" s="118" t="n">
        <f aca="false">F67*E67</f>
        <v>0</v>
      </c>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row>
    <row r="68" s="36" customFormat="true" ht="12.75" hidden="false" customHeight="false" outlineLevel="0" collapsed="false">
      <c r="A68" s="37"/>
      <c r="B68" s="38" t="n">
        <v>3</v>
      </c>
      <c r="C68" s="57" t="s">
        <v>92</v>
      </c>
      <c r="D68" s="92"/>
      <c r="E68" s="92"/>
      <c r="F68" s="122"/>
      <c r="G68" s="113"/>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row>
    <row r="69" s="36" customFormat="true" ht="15" hidden="false" customHeight="true" outlineLevel="0" collapsed="false">
      <c r="A69" s="41"/>
      <c r="B69" s="42" t="n">
        <v>3</v>
      </c>
      <c r="C69" s="54" t="s">
        <v>93</v>
      </c>
      <c r="D69" s="114"/>
      <c r="E69" s="114"/>
      <c r="F69" s="123"/>
      <c r="G69" s="11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row>
    <row r="70" s="36" customFormat="true" ht="24.75" hidden="false" customHeight="true" outlineLevel="0" collapsed="false">
      <c r="A70" s="46" t="n">
        <v>65</v>
      </c>
      <c r="B70" s="47" t="n">
        <v>3</v>
      </c>
      <c r="C70" s="48" t="s">
        <v>94</v>
      </c>
      <c r="D70" s="49" t="s">
        <v>50</v>
      </c>
      <c r="E70" s="116" t="n">
        <f aca="false">'BPU_Corps d''état A'!E70</f>
        <v>0</v>
      </c>
      <c r="F70" s="119" t="n">
        <v>300</v>
      </c>
      <c r="G70" s="118" t="n">
        <f aca="false">F70*E70</f>
        <v>0</v>
      </c>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row>
    <row r="71" s="36" customFormat="true" ht="24.75" hidden="false" customHeight="true" outlineLevel="0" collapsed="false">
      <c r="A71" s="46" t="n">
        <v>66</v>
      </c>
      <c r="B71" s="47" t="n">
        <v>3</v>
      </c>
      <c r="C71" s="48" t="s">
        <v>95</v>
      </c>
      <c r="D71" s="49" t="s">
        <v>50</v>
      </c>
      <c r="E71" s="116" t="n">
        <f aca="false">'BPU_Corps d''état A'!E71</f>
        <v>0</v>
      </c>
      <c r="F71" s="119" t="n">
        <v>300</v>
      </c>
      <c r="G71" s="118" t="n">
        <f aca="false">F71*E71</f>
        <v>0</v>
      </c>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row>
    <row r="72" s="53" customFormat="true" ht="15" hidden="false" customHeight="true" outlineLevel="0" collapsed="false">
      <c r="A72" s="41"/>
      <c r="B72" s="42" t="n">
        <v>3</v>
      </c>
      <c r="C72" s="54" t="s">
        <v>96</v>
      </c>
      <c r="D72" s="114"/>
      <c r="E72" s="114"/>
      <c r="F72" s="123"/>
      <c r="G72" s="115"/>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row>
    <row r="73" s="36" customFormat="true" ht="24.75" hidden="false" customHeight="true" outlineLevel="0" collapsed="false">
      <c r="A73" s="46" t="n">
        <v>67</v>
      </c>
      <c r="B73" s="47" t="n">
        <v>3</v>
      </c>
      <c r="C73" s="62" t="s">
        <v>97</v>
      </c>
      <c r="D73" s="49" t="s">
        <v>50</v>
      </c>
      <c r="E73" s="116" t="n">
        <f aca="false">'BPU_Corps d''état A'!E73</f>
        <v>0</v>
      </c>
      <c r="F73" s="119" t="n">
        <v>300</v>
      </c>
      <c r="G73" s="118" t="n">
        <f aca="false">F73*E73</f>
        <v>0</v>
      </c>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row>
    <row r="74" s="36" customFormat="true" ht="24.85" hidden="false" customHeight="false" outlineLevel="0" collapsed="false">
      <c r="A74" s="46" t="n">
        <v>68</v>
      </c>
      <c r="B74" s="47" t="n">
        <v>3</v>
      </c>
      <c r="C74" s="48" t="s">
        <v>98</v>
      </c>
      <c r="D74" s="49" t="s">
        <v>50</v>
      </c>
      <c r="E74" s="116" t="n">
        <f aca="false">'BPU_Corps d''état A'!E74</f>
        <v>0</v>
      </c>
      <c r="F74" s="119" t="n">
        <v>300</v>
      </c>
      <c r="G74" s="118" t="n">
        <f aca="false">F74*E74</f>
        <v>0</v>
      </c>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row>
    <row r="75" s="36" customFormat="true" ht="24.75" hidden="false" customHeight="true" outlineLevel="0" collapsed="false">
      <c r="A75" s="46" t="n">
        <v>69</v>
      </c>
      <c r="B75" s="47" t="n">
        <v>3</v>
      </c>
      <c r="C75" s="48" t="s">
        <v>99</v>
      </c>
      <c r="D75" s="49" t="s">
        <v>50</v>
      </c>
      <c r="E75" s="116" t="n">
        <f aca="false">'BPU_Corps d''état A'!E75</f>
        <v>0</v>
      </c>
      <c r="F75" s="119" t="n">
        <v>300</v>
      </c>
      <c r="G75" s="118" t="n">
        <f aca="false">F75*E75</f>
        <v>0</v>
      </c>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row>
    <row r="76" s="36" customFormat="true" ht="24.75" hidden="false" customHeight="true" outlineLevel="0" collapsed="false">
      <c r="A76" s="46" t="n">
        <v>70</v>
      </c>
      <c r="B76" s="47" t="n">
        <v>3</v>
      </c>
      <c r="C76" s="48" t="s">
        <v>100</v>
      </c>
      <c r="D76" s="49" t="s">
        <v>50</v>
      </c>
      <c r="E76" s="116" t="n">
        <f aca="false">'BPU_Corps d''état A'!E76</f>
        <v>0</v>
      </c>
      <c r="F76" s="119" t="n">
        <v>300</v>
      </c>
      <c r="G76" s="118" t="n">
        <f aca="false">F76*E76</f>
        <v>0</v>
      </c>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row>
    <row r="77" s="53" customFormat="true" ht="24.75" hidden="false" customHeight="true" outlineLevel="0" collapsed="false">
      <c r="A77" s="46" t="n">
        <v>71</v>
      </c>
      <c r="B77" s="47" t="n">
        <v>3</v>
      </c>
      <c r="C77" s="48" t="s">
        <v>101</v>
      </c>
      <c r="D77" s="49" t="s">
        <v>37</v>
      </c>
      <c r="E77" s="116" t="n">
        <f aca="false">'BPU_Corps d''état A'!E77</f>
        <v>0</v>
      </c>
      <c r="F77" s="119" t="n">
        <v>400</v>
      </c>
      <c r="G77" s="118" t="n">
        <f aca="false">F77*E77</f>
        <v>0</v>
      </c>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row>
    <row r="78" s="36" customFormat="true" ht="15" hidden="false" customHeight="true" outlineLevel="0" collapsed="false">
      <c r="A78" s="63"/>
      <c r="B78" s="42" t="n">
        <v>3</v>
      </c>
      <c r="C78" s="54" t="s">
        <v>102</v>
      </c>
      <c r="D78" s="114"/>
      <c r="E78" s="114"/>
      <c r="F78" s="123"/>
      <c r="G78" s="11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row>
    <row r="79" s="36" customFormat="true" ht="24.75" hidden="false" customHeight="true" outlineLevel="0" collapsed="false">
      <c r="A79" s="64" t="n">
        <v>72</v>
      </c>
      <c r="B79" s="47" t="n">
        <v>3</v>
      </c>
      <c r="C79" s="55" t="s">
        <v>103</v>
      </c>
      <c r="D79" s="49" t="s">
        <v>50</v>
      </c>
      <c r="E79" s="116" t="n">
        <f aca="false">'BPU_Corps d''état A'!E79</f>
        <v>0</v>
      </c>
      <c r="F79" s="119" t="n">
        <v>500</v>
      </c>
      <c r="G79" s="118" t="n">
        <f aca="false">F79*E79</f>
        <v>0</v>
      </c>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row>
    <row r="80" s="53" customFormat="true" ht="24.75" hidden="false" customHeight="true" outlineLevel="0" collapsed="false">
      <c r="A80" s="64" t="n">
        <v>73</v>
      </c>
      <c r="B80" s="47" t="n">
        <v>3</v>
      </c>
      <c r="C80" s="55" t="s">
        <v>104</v>
      </c>
      <c r="D80" s="49" t="s">
        <v>50</v>
      </c>
      <c r="E80" s="116" t="n">
        <f aca="false">'BPU_Corps d''état A'!E80</f>
        <v>0</v>
      </c>
      <c r="F80" s="119" t="n">
        <v>300</v>
      </c>
      <c r="G80" s="118" t="n">
        <f aca="false">F80*E80</f>
        <v>0</v>
      </c>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row>
    <row r="81" s="36" customFormat="true" ht="24.75" hidden="false" customHeight="true" outlineLevel="0" collapsed="false">
      <c r="A81" s="64" t="n">
        <v>74</v>
      </c>
      <c r="B81" s="47" t="n">
        <v>3</v>
      </c>
      <c r="C81" s="55" t="s">
        <v>105</v>
      </c>
      <c r="D81" s="49" t="s">
        <v>50</v>
      </c>
      <c r="E81" s="116" t="n">
        <f aca="false">'BPU_Corps d''état A'!E81</f>
        <v>0</v>
      </c>
      <c r="F81" s="119" t="n">
        <v>160</v>
      </c>
      <c r="G81" s="118" t="n">
        <f aca="false">F81*E81</f>
        <v>0</v>
      </c>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row>
    <row r="82" s="36" customFormat="true" ht="24.85" hidden="false" customHeight="false" outlineLevel="0" collapsed="false">
      <c r="A82" s="64" t="n">
        <v>75</v>
      </c>
      <c r="B82" s="47" t="n">
        <v>3</v>
      </c>
      <c r="C82" s="55" t="s">
        <v>106</v>
      </c>
      <c r="D82" s="49" t="s">
        <v>50</v>
      </c>
      <c r="E82" s="116" t="n">
        <f aca="false">'BPU_Corps d''état A'!E82</f>
        <v>0</v>
      </c>
      <c r="F82" s="119" t="n">
        <v>160</v>
      </c>
      <c r="G82" s="118" t="n">
        <f aca="false">F82*E82</f>
        <v>0</v>
      </c>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row>
    <row r="83" s="36" customFormat="true" ht="24.75" hidden="false" customHeight="true" outlineLevel="0" collapsed="false">
      <c r="A83" s="64" t="n">
        <v>76</v>
      </c>
      <c r="B83" s="47" t="n">
        <v>3</v>
      </c>
      <c r="C83" s="55" t="s">
        <v>107</v>
      </c>
      <c r="D83" s="49" t="s">
        <v>50</v>
      </c>
      <c r="E83" s="116" t="n">
        <f aca="false">'BPU_Corps d''état A'!E83</f>
        <v>0</v>
      </c>
      <c r="F83" s="119" t="n">
        <v>100</v>
      </c>
      <c r="G83" s="118" t="n">
        <f aca="false">F83*E83</f>
        <v>0</v>
      </c>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row>
    <row r="84" s="36" customFormat="true" ht="24.75" hidden="false" customHeight="true" outlineLevel="0" collapsed="false">
      <c r="A84" s="64" t="n">
        <v>77</v>
      </c>
      <c r="B84" s="47" t="n">
        <v>3</v>
      </c>
      <c r="C84" s="55" t="s">
        <v>108</v>
      </c>
      <c r="D84" s="49" t="s">
        <v>50</v>
      </c>
      <c r="E84" s="116" t="n">
        <f aca="false">'BPU_Corps d''état A'!E84</f>
        <v>0</v>
      </c>
      <c r="F84" s="119" t="n">
        <v>100</v>
      </c>
      <c r="G84" s="118" t="n">
        <f aca="false">F84*E84</f>
        <v>0</v>
      </c>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row>
    <row r="85" s="36" customFormat="true" ht="15" hidden="false" customHeight="true" outlineLevel="0" collapsed="false">
      <c r="A85" s="41"/>
      <c r="B85" s="42"/>
      <c r="C85" s="54" t="s">
        <v>109</v>
      </c>
      <c r="D85" s="114"/>
      <c r="E85" s="114"/>
      <c r="F85" s="123"/>
      <c r="G85" s="124"/>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row>
    <row r="86" s="53" customFormat="true" ht="24.75" hidden="false" customHeight="true" outlineLevel="0" collapsed="false">
      <c r="A86" s="46" t="n">
        <v>78</v>
      </c>
      <c r="B86" s="47"/>
      <c r="C86" s="48" t="s">
        <v>110</v>
      </c>
      <c r="D86" s="49" t="s">
        <v>50</v>
      </c>
      <c r="E86" s="116" t="n">
        <f aca="false">'BPU_Corps d''état A'!E86</f>
        <v>0</v>
      </c>
      <c r="F86" s="119" t="n">
        <v>200</v>
      </c>
      <c r="G86" s="118" t="n">
        <f aca="false">F86*E86</f>
        <v>0</v>
      </c>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row>
    <row r="87" s="36" customFormat="true" ht="24.75" hidden="false" customHeight="true" outlineLevel="0" collapsed="false">
      <c r="A87" s="46" t="n">
        <v>79</v>
      </c>
      <c r="B87" s="47"/>
      <c r="C87" s="48" t="s">
        <v>111</v>
      </c>
      <c r="D87" s="49" t="s">
        <v>50</v>
      </c>
      <c r="E87" s="116" t="n">
        <f aca="false">'BPU_Corps d''état A'!E87</f>
        <v>0</v>
      </c>
      <c r="F87" s="119" t="n">
        <v>200</v>
      </c>
      <c r="G87" s="118" t="n">
        <f aca="false">F87*E87</f>
        <v>0</v>
      </c>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row>
    <row r="88" s="53" customFormat="true" ht="24.75" hidden="false" customHeight="true" outlineLevel="0" collapsed="false">
      <c r="A88" s="46" t="n">
        <v>80</v>
      </c>
      <c r="B88" s="47"/>
      <c r="C88" s="48" t="s">
        <v>112</v>
      </c>
      <c r="D88" s="49" t="s">
        <v>50</v>
      </c>
      <c r="E88" s="116" t="n">
        <f aca="false">'BPU_Corps d''état A'!E88</f>
        <v>0</v>
      </c>
      <c r="F88" s="119" t="n">
        <v>200</v>
      </c>
      <c r="G88" s="118" t="n">
        <f aca="false">F88*E88</f>
        <v>0</v>
      </c>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row>
    <row r="89" s="36" customFormat="true" ht="24.75" hidden="false" customHeight="true" outlineLevel="0" collapsed="false">
      <c r="A89" s="46" t="n">
        <v>81</v>
      </c>
      <c r="B89" s="47"/>
      <c r="C89" s="48" t="s">
        <v>113</v>
      </c>
      <c r="D89" s="49" t="s">
        <v>50</v>
      </c>
      <c r="E89" s="116" t="n">
        <f aca="false">'BPU_Corps d''état A'!E89</f>
        <v>0</v>
      </c>
      <c r="F89" s="119" t="n">
        <v>200</v>
      </c>
      <c r="G89" s="118" t="n">
        <f aca="false">F89*E89</f>
        <v>0</v>
      </c>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row>
    <row r="90" s="36" customFormat="true" ht="24.75" hidden="false" customHeight="true" outlineLevel="0" collapsed="false">
      <c r="A90" s="46" t="n">
        <v>82</v>
      </c>
      <c r="B90" s="47"/>
      <c r="C90" s="48" t="s">
        <v>114</v>
      </c>
      <c r="D90" s="49" t="s">
        <v>50</v>
      </c>
      <c r="E90" s="116" t="n">
        <f aca="false">'BPU_Corps d''état A'!E90</f>
        <v>0</v>
      </c>
      <c r="F90" s="119" t="n">
        <v>200</v>
      </c>
      <c r="G90" s="118" t="n">
        <f aca="false">F90*E90</f>
        <v>0</v>
      </c>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row>
    <row r="91" s="36" customFormat="true" ht="15" hidden="false" customHeight="true" outlineLevel="0" collapsed="false">
      <c r="A91" s="41"/>
      <c r="B91" s="42"/>
      <c r="C91" s="54" t="s">
        <v>115</v>
      </c>
      <c r="D91" s="114"/>
      <c r="E91" s="114"/>
      <c r="F91" s="123"/>
      <c r="G91" s="11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row>
    <row r="92" s="53" customFormat="true" ht="24.75" hidden="false" customHeight="true" outlineLevel="0" collapsed="false">
      <c r="A92" s="46" t="n">
        <v>83</v>
      </c>
      <c r="B92" s="47"/>
      <c r="C92" s="58" t="s">
        <v>116</v>
      </c>
      <c r="D92" s="66" t="s">
        <v>117</v>
      </c>
      <c r="E92" s="116" t="n">
        <f aca="false">'BPU_Corps d''état A'!E92</f>
        <v>0</v>
      </c>
      <c r="F92" s="119" t="n">
        <v>100</v>
      </c>
      <c r="G92" s="118" t="n">
        <f aca="false">F92*E92</f>
        <v>0</v>
      </c>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row>
    <row r="93" s="36" customFormat="true" ht="24.75" hidden="false" customHeight="true" outlineLevel="0" collapsed="false">
      <c r="A93" s="52" t="n">
        <v>84</v>
      </c>
      <c r="B93" s="47"/>
      <c r="C93" s="58" t="s">
        <v>118</v>
      </c>
      <c r="D93" s="66" t="s">
        <v>50</v>
      </c>
      <c r="E93" s="116" t="n">
        <f aca="false">'BPU_Corps d''état A'!E93</f>
        <v>0</v>
      </c>
      <c r="F93" s="119" t="n">
        <v>50</v>
      </c>
      <c r="G93" s="118" t="n">
        <f aca="false">F93*E93</f>
        <v>0</v>
      </c>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row>
    <row r="94" s="53" customFormat="true" ht="24.75" hidden="false" customHeight="true" outlineLevel="0" collapsed="false">
      <c r="A94" s="52" t="n">
        <v>85</v>
      </c>
      <c r="B94" s="47"/>
      <c r="C94" s="58" t="s">
        <v>119</v>
      </c>
      <c r="D94" s="66" t="s">
        <v>37</v>
      </c>
      <c r="E94" s="116" t="n">
        <f aca="false">'BPU_Corps d''état A'!E94</f>
        <v>0</v>
      </c>
      <c r="F94" s="119" t="n">
        <v>600</v>
      </c>
      <c r="G94" s="118" t="n">
        <f aca="false">F94*E94</f>
        <v>0</v>
      </c>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row>
    <row r="95" s="36" customFormat="true" ht="15" hidden="false" customHeight="true" outlineLevel="0" collapsed="false">
      <c r="A95" s="67"/>
      <c r="B95" s="42"/>
      <c r="C95" s="54" t="s">
        <v>120</v>
      </c>
      <c r="D95" s="114"/>
      <c r="E95" s="114"/>
      <c r="F95" s="123"/>
      <c r="G95" s="11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row>
    <row r="96" s="36" customFormat="true" ht="24.75" hidden="false" customHeight="true" outlineLevel="0" collapsed="false">
      <c r="A96" s="46" t="n">
        <v>86</v>
      </c>
      <c r="B96" s="47"/>
      <c r="C96" s="48" t="s">
        <v>121</v>
      </c>
      <c r="D96" s="49" t="s">
        <v>50</v>
      </c>
      <c r="E96" s="116" t="n">
        <f aca="false">'BPU_Corps d''état A'!E96</f>
        <v>0</v>
      </c>
      <c r="F96" s="119" t="n">
        <v>200</v>
      </c>
      <c r="G96" s="118" t="n">
        <f aca="false">F96*E96</f>
        <v>0</v>
      </c>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row>
    <row r="97" s="36" customFormat="true" ht="15" hidden="false" customHeight="true" outlineLevel="0" collapsed="false">
      <c r="A97" s="41"/>
      <c r="B97" s="42"/>
      <c r="C97" s="54" t="s">
        <v>122</v>
      </c>
      <c r="D97" s="114"/>
      <c r="E97" s="114"/>
      <c r="F97" s="123"/>
      <c r="G97" s="12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row>
    <row r="98" s="36" customFormat="true" ht="24.85" hidden="false" customHeight="false" outlineLevel="0" collapsed="false">
      <c r="A98" s="52" t="n">
        <v>87</v>
      </c>
      <c r="B98" s="47"/>
      <c r="C98" s="48" t="s">
        <v>123</v>
      </c>
      <c r="D98" s="49" t="s">
        <v>50</v>
      </c>
      <c r="E98" s="116" t="n">
        <f aca="false">'BPU_Corps d''état A'!E98</f>
        <v>0</v>
      </c>
      <c r="F98" s="119" t="n">
        <v>100</v>
      </c>
      <c r="G98" s="118" t="n">
        <f aca="false">F98*E98</f>
        <v>0</v>
      </c>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row>
    <row r="99" s="36" customFormat="true" ht="12.75" hidden="false" customHeight="false" outlineLevel="0" collapsed="false">
      <c r="A99" s="37"/>
      <c r="B99" s="38"/>
      <c r="C99" s="57" t="s">
        <v>124</v>
      </c>
      <c r="D99" s="92"/>
      <c r="E99" s="92"/>
      <c r="F99" s="122"/>
      <c r="G99" s="113"/>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row>
    <row r="100" s="36" customFormat="true" ht="15" hidden="false" customHeight="true" outlineLevel="0" collapsed="false">
      <c r="A100" s="41"/>
      <c r="B100" s="42"/>
      <c r="C100" s="54" t="s">
        <v>125</v>
      </c>
      <c r="D100" s="114"/>
      <c r="E100" s="114"/>
      <c r="F100" s="123"/>
      <c r="G100" s="11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row>
    <row r="101" s="36" customFormat="true" ht="24.75" hidden="false" customHeight="true" outlineLevel="0" collapsed="false">
      <c r="A101" s="52" t="n">
        <v>88</v>
      </c>
      <c r="B101" s="69"/>
      <c r="C101" s="48" t="s">
        <v>126</v>
      </c>
      <c r="D101" s="49" t="s">
        <v>50</v>
      </c>
      <c r="E101" s="116" t="n">
        <f aca="false">'BPU_Corps d''état A'!E101</f>
        <v>0</v>
      </c>
      <c r="F101" s="119" t="n">
        <v>50</v>
      </c>
      <c r="G101" s="118" t="n">
        <f aca="false">F101*E101</f>
        <v>0</v>
      </c>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row>
    <row r="102" s="36" customFormat="true" ht="15" hidden="false" customHeight="true" outlineLevel="0" collapsed="false">
      <c r="A102" s="63"/>
      <c r="B102" s="42"/>
      <c r="C102" s="54" t="s">
        <v>127</v>
      </c>
      <c r="D102" s="114"/>
      <c r="E102" s="114"/>
      <c r="F102" s="123"/>
      <c r="G102" s="11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row>
    <row r="103" s="36" customFormat="true" ht="36.65" hidden="false" customHeight="false" outlineLevel="0" collapsed="false">
      <c r="A103" s="68" t="n">
        <v>89</v>
      </c>
      <c r="B103" s="69"/>
      <c r="C103" s="48" t="s">
        <v>128</v>
      </c>
      <c r="D103" s="49" t="s">
        <v>50</v>
      </c>
      <c r="E103" s="116" t="n">
        <f aca="false">'BPU_Corps d''état A'!E103</f>
        <v>0</v>
      </c>
      <c r="F103" s="119" t="n">
        <v>20</v>
      </c>
      <c r="G103" s="118" t="n">
        <f aca="false">F103*E103</f>
        <v>0</v>
      </c>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row>
    <row r="104" s="36" customFormat="true" ht="15" hidden="false" customHeight="true" outlineLevel="0" collapsed="false">
      <c r="A104" s="41"/>
      <c r="B104" s="42"/>
      <c r="C104" s="54" t="s">
        <v>129</v>
      </c>
      <c r="D104" s="114"/>
      <c r="E104" s="114"/>
      <c r="F104" s="123"/>
      <c r="G104" s="11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row>
    <row r="105" s="36" customFormat="true" ht="24.75" hidden="false" customHeight="true" outlineLevel="0" collapsed="false">
      <c r="A105" s="46" t="n">
        <v>90</v>
      </c>
      <c r="B105" s="69"/>
      <c r="C105" s="48" t="s">
        <v>130</v>
      </c>
      <c r="D105" s="49" t="s">
        <v>37</v>
      </c>
      <c r="E105" s="116" t="n">
        <f aca="false">'BPU_Corps d''état A'!E105</f>
        <v>0</v>
      </c>
      <c r="F105" s="119" t="n">
        <v>100</v>
      </c>
      <c r="G105" s="118" t="n">
        <f aca="false">F105*E105</f>
        <v>0</v>
      </c>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row>
    <row r="106" s="36" customFormat="true" ht="24.75" hidden="false" customHeight="true" outlineLevel="0" collapsed="false">
      <c r="A106" s="46" t="n">
        <v>91</v>
      </c>
      <c r="B106" s="69"/>
      <c r="C106" s="48" t="s">
        <v>131</v>
      </c>
      <c r="D106" s="49" t="s">
        <v>37</v>
      </c>
      <c r="E106" s="116" t="n">
        <f aca="false">'BPU_Corps d''état A'!E106</f>
        <v>0</v>
      </c>
      <c r="F106" s="119" t="n">
        <v>100</v>
      </c>
      <c r="G106" s="118" t="n">
        <f aca="false">F106*E106</f>
        <v>0</v>
      </c>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row>
    <row r="107" s="36" customFormat="true" ht="15" hidden="false" customHeight="false" outlineLevel="0" collapsed="false">
      <c r="A107" s="34" t="s">
        <v>338</v>
      </c>
      <c r="B107" s="34"/>
      <c r="C107" s="34"/>
      <c r="D107" s="34"/>
      <c r="E107" s="34"/>
      <c r="F107" s="34"/>
      <c r="G107" s="112"/>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row>
    <row r="108" s="36" customFormat="true" ht="15" hidden="false" customHeight="true" outlineLevel="0" collapsed="false">
      <c r="A108" s="37"/>
      <c r="B108" s="38" t="n">
        <v>4</v>
      </c>
      <c r="C108" s="57" t="s">
        <v>339</v>
      </c>
      <c r="D108" s="92"/>
      <c r="E108" s="92"/>
      <c r="F108" s="92"/>
      <c r="G108" s="113"/>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row>
    <row r="109" s="53" customFormat="true" ht="15" hidden="false" customHeight="false" outlineLevel="0" collapsed="false">
      <c r="A109" s="41"/>
      <c r="B109" s="42" t="n">
        <v>4</v>
      </c>
      <c r="C109" s="54" t="s">
        <v>134</v>
      </c>
      <c r="D109" s="114"/>
      <c r="E109" s="114"/>
      <c r="F109" s="114"/>
      <c r="G109" s="115"/>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row>
    <row r="110" s="36" customFormat="true" ht="25.5" hidden="false" customHeight="true" outlineLevel="0" collapsed="false">
      <c r="A110" s="46" t="n">
        <v>100</v>
      </c>
      <c r="B110" s="47" t="n">
        <v>4</v>
      </c>
      <c r="C110" s="48" t="s">
        <v>135</v>
      </c>
      <c r="D110" s="49" t="s">
        <v>50</v>
      </c>
      <c r="E110" s="116" t="n">
        <f aca="false">'BPU_Corps d''état A'!E110</f>
        <v>0</v>
      </c>
      <c r="F110" s="117" t="n">
        <v>100</v>
      </c>
      <c r="G110" s="118" t="n">
        <f aca="false">F110*E110</f>
        <v>0</v>
      </c>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row>
    <row r="111" s="36" customFormat="true" ht="24.75" hidden="false" customHeight="true" outlineLevel="0" collapsed="false">
      <c r="A111" s="52" t="n">
        <v>101</v>
      </c>
      <c r="B111" s="47" t="n">
        <v>4</v>
      </c>
      <c r="C111" s="48" t="s">
        <v>136</v>
      </c>
      <c r="D111" s="49" t="s">
        <v>50</v>
      </c>
      <c r="E111" s="116" t="n">
        <f aca="false">'BPU_Corps d''état A'!E111</f>
        <v>0</v>
      </c>
      <c r="F111" s="117" t="n">
        <v>100</v>
      </c>
      <c r="G111" s="118" t="n">
        <f aca="false">F111*E111</f>
        <v>0</v>
      </c>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row>
    <row r="112" s="36" customFormat="true" ht="15" hidden="false" customHeight="true" outlineLevel="0" collapsed="false">
      <c r="A112" s="41"/>
      <c r="B112" s="42" t="n">
        <v>4</v>
      </c>
      <c r="C112" s="54" t="s">
        <v>137</v>
      </c>
      <c r="D112" s="114"/>
      <c r="E112" s="114"/>
      <c r="F112" s="120"/>
      <c r="G112" s="11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row>
    <row r="113" s="36" customFormat="true" ht="24.75" hidden="false" customHeight="true" outlineLevel="0" collapsed="false">
      <c r="A113" s="52" t="n">
        <v>102</v>
      </c>
      <c r="B113" s="69" t="n">
        <v>4</v>
      </c>
      <c r="C113" s="48" t="s">
        <v>138</v>
      </c>
      <c r="D113" s="49" t="s">
        <v>50</v>
      </c>
      <c r="E113" s="116" t="n">
        <f aca="false">'BPU_Corps d''état A'!E113</f>
        <v>0</v>
      </c>
      <c r="F113" s="117" t="n">
        <v>200</v>
      </c>
      <c r="G113" s="118" t="n">
        <f aca="false">F113*E113</f>
        <v>0</v>
      </c>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row>
    <row r="114" s="36" customFormat="true" ht="24.85" hidden="false" customHeight="false" outlineLevel="0" collapsed="false">
      <c r="A114" s="52" t="n">
        <v>103</v>
      </c>
      <c r="B114" s="69" t="n">
        <v>4</v>
      </c>
      <c r="C114" s="48" t="s">
        <v>139</v>
      </c>
      <c r="D114" s="49" t="s">
        <v>50</v>
      </c>
      <c r="E114" s="116" t="n">
        <f aca="false">'BPU_Corps d''état A'!E114</f>
        <v>0</v>
      </c>
      <c r="F114" s="117" t="n">
        <v>500</v>
      </c>
      <c r="G114" s="118" t="n">
        <f aca="false">F114*E114</f>
        <v>0</v>
      </c>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row>
    <row r="115" s="36" customFormat="true" ht="24.75" hidden="false" customHeight="true" outlineLevel="0" collapsed="false">
      <c r="A115" s="52" t="n">
        <v>104</v>
      </c>
      <c r="B115" s="69" t="n">
        <v>4</v>
      </c>
      <c r="C115" s="48" t="s">
        <v>140</v>
      </c>
      <c r="D115" s="49" t="s">
        <v>37</v>
      </c>
      <c r="E115" s="116" t="n">
        <f aca="false">'BPU_Corps d''état A'!E115</f>
        <v>0</v>
      </c>
      <c r="F115" s="117" t="n">
        <v>20</v>
      </c>
      <c r="G115" s="118" t="n">
        <f aca="false">F115*E115</f>
        <v>0</v>
      </c>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row>
    <row r="116" s="36" customFormat="true" ht="24.75" hidden="false" customHeight="true" outlineLevel="0" collapsed="false">
      <c r="A116" s="52" t="n">
        <v>105</v>
      </c>
      <c r="B116" s="69" t="n">
        <v>4</v>
      </c>
      <c r="C116" s="48" t="s">
        <v>141</v>
      </c>
      <c r="D116" s="49" t="s">
        <v>37</v>
      </c>
      <c r="E116" s="116" t="n">
        <f aca="false">'BPU_Corps d''état A'!E116</f>
        <v>0</v>
      </c>
      <c r="F116" s="117" t="n">
        <v>20</v>
      </c>
      <c r="G116" s="118" t="n">
        <f aca="false">F116*E116</f>
        <v>0</v>
      </c>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row>
    <row r="117" s="36" customFormat="true" ht="24.75" hidden="false" customHeight="true" outlineLevel="0" collapsed="false">
      <c r="A117" s="52" t="n">
        <v>106</v>
      </c>
      <c r="B117" s="69" t="n">
        <v>4</v>
      </c>
      <c r="C117" s="48" t="s">
        <v>142</v>
      </c>
      <c r="D117" s="49" t="s">
        <v>50</v>
      </c>
      <c r="E117" s="116" t="n">
        <f aca="false">'BPU_Corps d''état A'!E117</f>
        <v>0</v>
      </c>
      <c r="F117" s="117" t="n">
        <v>100</v>
      </c>
      <c r="G117" s="118" t="n">
        <f aca="false">F117*E117</f>
        <v>0</v>
      </c>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row>
    <row r="118" s="36" customFormat="true" ht="24.75" hidden="false" customHeight="true" outlineLevel="0" collapsed="false">
      <c r="A118" s="52" t="n">
        <v>107</v>
      </c>
      <c r="B118" s="69" t="n">
        <v>4</v>
      </c>
      <c r="C118" s="48" t="s">
        <v>143</v>
      </c>
      <c r="D118" s="49" t="s">
        <v>50</v>
      </c>
      <c r="E118" s="116" t="n">
        <f aca="false">'BPU_Corps d''état A'!E118</f>
        <v>0</v>
      </c>
      <c r="F118" s="117" t="n">
        <v>60</v>
      </c>
      <c r="G118" s="118" t="n">
        <f aca="false">F118*E118</f>
        <v>0</v>
      </c>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row>
    <row r="119" s="36" customFormat="true" ht="15" hidden="false" customHeight="true" outlineLevel="0" collapsed="false">
      <c r="A119" s="41"/>
      <c r="B119" s="42" t="n">
        <v>4</v>
      </c>
      <c r="C119" s="54" t="s">
        <v>144</v>
      </c>
      <c r="D119" s="114"/>
      <c r="E119" s="114"/>
      <c r="F119" s="120"/>
      <c r="G119" s="11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row>
    <row r="120" s="53" customFormat="true" ht="24.85" hidden="false" customHeight="false" outlineLevel="0" collapsed="false">
      <c r="A120" s="61" t="n">
        <v>108</v>
      </c>
      <c r="B120" s="69" t="n">
        <v>4</v>
      </c>
      <c r="C120" s="48" t="s">
        <v>145</v>
      </c>
      <c r="D120" s="49" t="s">
        <v>50</v>
      </c>
      <c r="E120" s="116" t="n">
        <f aca="false">'BPU_Corps d''état A'!E120</f>
        <v>0</v>
      </c>
      <c r="F120" s="117" t="n">
        <v>60</v>
      </c>
      <c r="G120" s="118" t="n">
        <f aca="false">F120*E120</f>
        <v>0</v>
      </c>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row>
    <row r="121" s="36" customFormat="true" ht="24.75" hidden="false" customHeight="true" outlineLevel="0" collapsed="false">
      <c r="A121" s="61" t="n">
        <v>109</v>
      </c>
      <c r="B121" s="69" t="n">
        <v>4</v>
      </c>
      <c r="C121" s="48" t="s">
        <v>146</v>
      </c>
      <c r="D121" s="49" t="s">
        <v>50</v>
      </c>
      <c r="E121" s="116" t="n">
        <f aca="false">'BPU_Corps d''état A'!E121</f>
        <v>0</v>
      </c>
      <c r="F121" s="117" t="n">
        <v>60</v>
      </c>
      <c r="G121" s="118" t="n">
        <f aca="false">F121*E121</f>
        <v>0</v>
      </c>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row>
    <row r="122" s="36" customFormat="true" ht="24.75" hidden="false" customHeight="true" outlineLevel="0" collapsed="false">
      <c r="A122" s="61" t="n">
        <v>110</v>
      </c>
      <c r="B122" s="69" t="n">
        <v>4</v>
      </c>
      <c r="C122" s="48" t="s">
        <v>147</v>
      </c>
      <c r="D122" s="49" t="s">
        <v>50</v>
      </c>
      <c r="E122" s="116" t="n">
        <f aca="false">'BPU_Corps d''état A'!E122</f>
        <v>0</v>
      </c>
      <c r="F122" s="117" t="n">
        <v>60</v>
      </c>
      <c r="G122" s="118" t="n">
        <f aca="false">F122*E122</f>
        <v>0</v>
      </c>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row>
    <row r="123" s="53" customFormat="true" ht="24.75" hidden="false" customHeight="true" outlineLevel="0" collapsed="false">
      <c r="A123" s="61" t="n">
        <v>111</v>
      </c>
      <c r="B123" s="69" t="n">
        <v>4</v>
      </c>
      <c r="C123" s="48" t="s">
        <v>148</v>
      </c>
      <c r="D123" s="49" t="s">
        <v>50</v>
      </c>
      <c r="E123" s="116" t="n">
        <f aca="false">'BPU_Corps d''état A'!E123</f>
        <v>0</v>
      </c>
      <c r="F123" s="117" t="n">
        <v>40</v>
      </c>
      <c r="G123" s="118" t="n">
        <f aca="false">F123*E123</f>
        <v>0</v>
      </c>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row>
    <row r="124" s="53" customFormat="true" ht="24.85" hidden="false" customHeight="false" outlineLevel="0" collapsed="false">
      <c r="A124" s="61" t="n">
        <v>112</v>
      </c>
      <c r="B124" s="69" t="n">
        <v>4</v>
      </c>
      <c r="C124" s="48" t="s">
        <v>149</v>
      </c>
      <c r="D124" s="49" t="s">
        <v>37</v>
      </c>
      <c r="E124" s="116" t="n">
        <f aca="false">'BPU_Corps d''état A'!E124</f>
        <v>0</v>
      </c>
      <c r="F124" s="117" t="n">
        <v>20</v>
      </c>
      <c r="G124" s="118" t="n">
        <f aca="false">F124*E124</f>
        <v>0</v>
      </c>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row>
    <row r="125" s="36" customFormat="true" ht="24.75" hidden="false" customHeight="true" outlineLevel="0" collapsed="false">
      <c r="A125" s="61" t="n">
        <v>113</v>
      </c>
      <c r="B125" s="69" t="n">
        <v>4</v>
      </c>
      <c r="C125" s="48" t="s">
        <v>150</v>
      </c>
      <c r="D125" s="49" t="s">
        <v>37</v>
      </c>
      <c r="E125" s="116" t="n">
        <f aca="false">'BPU_Corps d''état A'!E125</f>
        <v>0</v>
      </c>
      <c r="F125" s="117" t="n">
        <v>20</v>
      </c>
      <c r="G125" s="118" t="n">
        <f aca="false">F125*E125</f>
        <v>0</v>
      </c>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row>
    <row r="126" s="36" customFormat="true" ht="24.75" hidden="false" customHeight="true" outlineLevel="0" collapsed="false">
      <c r="A126" s="61" t="n">
        <v>114</v>
      </c>
      <c r="B126" s="69" t="n">
        <v>4</v>
      </c>
      <c r="C126" s="48" t="s">
        <v>151</v>
      </c>
      <c r="D126" s="49" t="s">
        <v>37</v>
      </c>
      <c r="E126" s="116" t="n">
        <f aca="false">'BPU_Corps d''état A'!E126</f>
        <v>0</v>
      </c>
      <c r="F126" s="117" t="n">
        <v>20</v>
      </c>
      <c r="G126" s="118" t="n">
        <f aca="false">F126*E126</f>
        <v>0</v>
      </c>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row>
    <row r="127" s="36" customFormat="true" ht="24.75" hidden="false" customHeight="true" outlineLevel="0" collapsed="false">
      <c r="A127" s="61" t="n">
        <v>115</v>
      </c>
      <c r="B127" s="69" t="n">
        <v>4</v>
      </c>
      <c r="C127" s="48" t="s">
        <v>152</v>
      </c>
      <c r="D127" s="49" t="s">
        <v>50</v>
      </c>
      <c r="E127" s="116" t="n">
        <f aca="false">'BPU_Corps d''état A'!E127</f>
        <v>0</v>
      </c>
      <c r="F127" s="117" t="n">
        <v>40</v>
      </c>
      <c r="G127" s="118" t="n">
        <f aca="false">F127*E127</f>
        <v>0</v>
      </c>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row>
    <row r="128" s="53" customFormat="true" ht="24.75" hidden="false" customHeight="true" outlineLevel="0" collapsed="false">
      <c r="A128" s="61" t="n">
        <v>116</v>
      </c>
      <c r="B128" s="69" t="n">
        <v>4</v>
      </c>
      <c r="C128" s="48" t="s">
        <v>153</v>
      </c>
      <c r="D128" s="49" t="s">
        <v>50</v>
      </c>
      <c r="E128" s="116" t="n">
        <f aca="false">'BPU_Corps d''état A'!E128</f>
        <v>0</v>
      </c>
      <c r="F128" s="117" t="n">
        <v>20</v>
      </c>
      <c r="G128" s="118" t="n">
        <f aca="false">F128*E128</f>
        <v>0</v>
      </c>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36" customFormat="true" ht="15" hidden="false" customHeight="true" outlineLevel="0" collapsed="false">
      <c r="A129" s="41"/>
      <c r="B129" s="42" t="n">
        <v>4</v>
      </c>
      <c r="C129" s="54" t="s">
        <v>154</v>
      </c>
      <c r="D129" s="114"/>
      <c r="E129" s="114"/>
      <c r="F129" s="120"/>
      <c r="G129" s="11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row>
    <row r="130" s="36" customFormat="true" ht="24.85" hidden="false" customHeight="false" outlineLevel="0" collapsed="false">
      <c r="A130" s="52" t="n">
        <v>117</v>
      </c>
      <c r="B130" s="69" t="n">
        <v>4</v>
      </c>
      <c r="C130" s="48" t="s">
        <v>155</v>
      </c>
      <c r="D130" s="49" t="s">
        <v>37</v>
      </c>
      <c r="E130" s="116" t="n">
        <f aca="false">'BPU_Corps d''état A'!E130</f>
        <v>0</v>
      </c>
      <c r="F130" s="117" t="n">
        <v>40</v>
      </c>
      <c r="G130" s="118" t="n">
        <f aca="false">F130*E130</f>
        <v>0</v>
      </c>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row>
    <row r="131" s="36" customFormat="true" ht="15" hidden="false" customHeight="true" outlineLevel="0" collapsed="false">
      <c r="A131" s="41"/>
      <c r="B131" s="42" t="n">
        <v>4</v>
      </c>
      <c r="C131" s="54" t="s">
        <v>156</v>
      </c>
      <c r="D131" s="114"/>
      <c r="E131" s="114"/>
      <c r="F131" s="120"/>
      <c r="G131" s="11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row>
    <row r="132" s="36" customFormat="true" ht="24.75" hidden="false" customHeight="true" outlineLevel="0" collapsed="false">
      <c r="A132" s="46" t="n">
        <v>118</v>
      </c>
      <c r="B132" s="69" t="n">
        <v>4</v>
      </c>
      <c r="C132" s="48" t="s">
        <v>157</v>
      </c>
      <c r="D132" s="49" t="s">
        <v>50</v>
      </c>
      <c r="E132" s="116" t="n">
        <f aca="false">'BPU_Corps d''état A'!E132</f>
        <v>0</v>
      </c>
      <c r="F132" s="117" t="n">
        <v>20</v>
      </c>
      <c r="G132" s="118" t="n">
        <f aca="false">F132*E132</f>
        <v>0</v>
      </c>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row>
    <row r="133" s="36" customFormat="true" ht="12.75" hidden="false" customHeight="false" outlineLevel="0" collapsed="false">
      <c r="A133" s="37"/>
      <c r="B133" s="38" t="n">
        <v>4</v>
      </c>
      <c r="C133" s="57" t="s">
        <v>158</v>
      </c>
      <c r="D133" s="92"/>
      <c r="E133" s="92"/>
      <c r="F133" s="126"/>
      <c r="G133" s="113"/>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row>
    <row r="134" s="36" customFormat="true" ht="15" hidden="false" customHeight="true" outlineLevel="0" collapsed="false">
      <c r="A134" s="41"/>
      <c r="B134" s="42" t="n">
        <v>4</v>
      </c>
      <c r="C134" s="54" t="s">
        <v>159</v>
      </c>
      <c r="D134" s="114"/>
      <c r="E134" s="114"/>
      <c r="F134" s="120"/>
      <c r="G134" s="11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row>
    <row r="135" s="36" customFormat="true" ht="24.75" hidden="false" customHeight="true" outlineLevel="0" collapsed="false">
      <c r="A135" s="46" t="n">
        <v>119</v>
      </c>
      <c r="B135" s="47" t="n">
        <v>4</v>
      </c>
      <c r="C135" s="48" t="s">
        <v>160</v>
      </c>
      <c r="D135" s="49" t="s">
        <v>50</v>
      </c>
      <c r="E135" s="116" t="n">
        <f aca="false">'BPU_Corps d''état A'!E135</f>
        <v>0</v>
      </c>
      <c r="F135" s="117" t="n">
        <v>100</v>
      </c>
      <c r="G135" s="118" t="n">
        <f aca="false">F135*E135</f>
        <v>0</v>
      </c>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row>
    <row r="136" s="53" customFormat="true" ht="24.75" hidden="false" customHeight="true" outlineLevel="0" collapsed="false">
      <c r="A136" s="46" t="n">
        <v>120</v>
      </c>
      <c r="B136" s="47" t="n">
        <v>4</v>
      </c>
      <c r="C136" s="48" t="s">
        <v>161</v>
      </c>
      <c r="D136" s="49" t="s">
        <v>50</v>
      </c>
      <c r="E136" s="116" t="n">
        <f aca="false">'BPU_Corps d''état A'!E136</f>
        <v>0</v>
      </c>
      <c r="F136" s="117" t="n">
        <v>100</v>
      </c>
      <c r="G136" s="118" t="n">
        <f aca="false">F136*E136</f>
        <v>0</v>
      </c>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row>
    <row r="137" s="36" customFormat="true" ht="24.75" hidden="false" customHeight="true" outlineLevel="0" collapsed="false">
      <c r="A137" s="46" t="n">
        <v>121</v>
      </c>
      <c r="B137" s="47" t="n">
        <v>4</v>
      </c>
      <c r="C137" s="48" t="s">
        <v>162</v>
      </c>
      <c r="D137" s="49" t="s">
        <v>50</v>
      </c>
      <c r="E137" s="116" t="n">
        <f aca="false">'BPU_Corps d''état A'!E137</f>
        <v>0</v>
      </c>
      <c r="F137" s="117" t="n">
        <v>100</v>
      </c>
      <c r="G137" s="118" t="n">
        <f aca="false">F137*E137</f>
        <v>0</v>
      </c>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row>
    <row r="138" s="36" customFormat="true" ht="24.75" hidden="false" customHeight="true" outlineLevel="0" collapsed="false">
      <c r="A138" s="46" t="n">
        <v>122</v>
      </c>
      <c r="B138" s="47" t="n">
        <v>4</v>
      </c>
      <c r="C138" s="48" t="s">
        <v>163</v>
      </c>
      <c r="D138" s="49" t="s">
        <v>50</v>
      </c>
      <c r="E138" s="116" t="n">
        <f aca="false">'BPU_Corps d''état A'!E138</f>
        <v>0</v>
      </c>
      <c r="F138" s="117" t="n">
        <v>60</v>
      </c>
      <c r="G138" s="118" t="n">
        <f aca="false">F138*E138</f>
        <v>0</v>
      </c>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row>
    <row r="139" s="36" customFormat="true" ht="15" hidden="false" customHeight="true" outlineLevel="0" collapsed="false">
      <c r="A139" s="41"/>
      <c r="B139" s="42" t="n">
        <v>4</v>
      </c>
      <c r="C139" s="54" t="s">
        <v>164</v>
      </c>
      <c r="D139" s="114"/>
      <c r="E139" s="114"/>
      <c r="F139" s="120"/>
      <c r="G139" s="11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row>
    <row r="140" s="36" customFormat="true" ht="24.75" hidden="false" customHeight="true" outlineLevel="0" collapsed="false">
      <c r="A140" s="46" t="n">
        <v>123</v>
      </c>
      <c r="B140" s="47" t="n">
        <v>4</v>
      </c>
      <c r="C140" s="48" t="s">
        <v>165</v>
      </c>
      <c r="D140" s="49" t="s">
        <v>50</v>
      </c>
      <c r="E140" s="116" t="n">
        <f aca="false">'BPU_Corps d''état A'!E140</f>
        <v>0</v>
      </c>
      <c r="F140" s="117" t="n">
        <v>40</v>
      </c>
      <c r="G140" s="118" t="n">
        <f aca="false">F140*E140</f>
        <v>0</v>
      </c>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row>
    <row r="141" s="36" customFormat="true" ht="24.75" hidden="false" customHeight="true" outlineLevel="0" collapsed="false">
      <c r="A141" s="46" t="n">
        <v>124</v>
      </c>
      <c r="B141" s="47" t="n">
        <v>4</v>
      </c>
      <c r="C141" s="48" t="s">
        <v>166</v>
      </c>
      <c r="D141" s="49" t="s">
        <v>37</v>
      </c>
      <c r="E141" s="116" t="n">
        <f aca="false">'BPU_Corps d''état A'!E141</f>
        <v>0</v>
      </c>
      <c r="F141" s="117" t="n">
        <v>60</v>
      </c>
      <c r="G141" s="118" t="n">
        <f aca="false">F141*E141</f>
        <v>0</v>
      </c>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row>
    <row r="142" s="36" customFormat="true" ht="15" hidden="false" customHeight="true" outlineLevel="0" collapsed="false">
      <c r="A142" s="41"/>
      <c r="B142" s="42" t="n">
        <v>4</v>
      </c>
      <c r="C142" s="54" t="s">
        <v>167</v>
      </c>
      <c r="D142" s="114"/>
      <c r="E142" s="114"/>
      <c r="F142" s="120"/>
      <c r="G142" s="11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row>
    <row r="143" s="36" customFormat="true" ht="24.75" hidden="false" customHeight="true" outlineLevel="0" collapsed="false">
      <c r="A143" s="52" t="n">
        <v>125</v>
      </c>
      <c r="B143" s="47" t="n">
        <v>4</v>
      </c>
      <c r="C143" s="48" t="s">
        <v>168</v>
      </c>
      <c r="D143" s="49" t="s">
        <v>50</v>
      </c>
      <c r="E143" s="116" t="n">
        <f aca="false">'BPU_Corps d''état A'!E143</f>
        <v>0</v>
      </c>
      <c r="F143" s="117" t="n">
        <v>100</v>
      </c>
      <c r="G143" s="118" t="n">
        <f aca="false">F143*E143</f>
        <v>0</v>
      </c>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row>
    <row r="144" s="36" customFormat="true" ht="24.75" hidden="false" customHeight="true" outlineLevel="0" collapsed="false">
      <c r="A144" s="52" t="n">
        <v>126</v>
      </c>
      <c r="B144" s="47" t="n">
        <v>4</v>
      </c>
      <c r="C144" s="48" t="s">
        <v>169</v>
      </c>
      <c r="D144" s="49" t="s">
        <v>50</v>
      </c>
      <c r="E144" s="116" t="n">
        <f aca="false">'BPU_Corps d''état A'!E144</f>
        <v>0</v>
      </c>
      <c r="F144" s="117" t="n">
        <v>100</v>
      </c>
      <c r="G144" s="118" t="n">
        <f aca="false">F144*E144</f>
        <v>0</v>
      </c>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row>
    <row r="145" s="36" customFormat="true" ht="15" hidden="false" customHeight="true" outlineLevel="0" collapsed="false">
      <c r="A145" s="41"/>
      <c r="B145" s="42" t="n">
        <v>4</v>
      </c>
      <c r="C145" s="54" t="s">
        <v>170</v>
      </c>
      <c r="D145" s="114"/>
      <c r="E145" s="114"/>
      <c r="F145" s="120"/>
      <c r="G145" s="11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row>
    <row r="146" s="36" customFormat="true" ht="24.75" hidden="false" customHeight="true" outlineLevel="0" collapsed="false">
      <c r="A146" s="64" t="n">
        <v>127</v>
      </c>
      <c r="B146" s="47" t="n">
        <v>4</v>
      </c>
      <c r="C146" s="48" t="s">
        <v>171</v>
      </c>
      <c r="D146" s="49" t="s">
        <v>37</v>
      </c>
      <c r="E146" s="116" t="n">
        <f aca="false">'BPU_Corps d''état A'!E146</f>
        <v>0</v>
      </c>
      <c r="F146" s="117" t="n">
        <v>100</v>
      </c>
      <c r="G146" s="118" t="n">
        <f aca="false">F146*E146</f>
        <v>0</v>
      </c>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row>
    <row r="147" s="36" customFormat="true" ht="24.75" hidden="false" customHeight="true" outlineLevel="0" collapsed="false">
      <c r="A147" s="46" t="n">
        <v>128</v>
      </c>
      <c r="B147" s="47" t="n">
        <v>4</v>
      </c>
      <c r="C147" s="48" t="s">
        <v>172</v>
      </c>
      <c r="D147" s="49" t="s">
        <v>37</v>
      </c>
      <c r="E147" s="116" t="n">
        <f aca="false">'BPU_Corps d''état A'!E147</f>
        <v>0</v>
      </c>
      <c r="F147" s="117" t="n">
        <v>80</v>
      </c>
      <c r="G147" s="118" t="n">
        <f aca="false">F147*E147</f>
        <v>0</v>
      </c>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row>
    <row r="148" s="36" customFormat="true" ht="24.75" hidden="false" customHeight="true" outlineLevel="0" collapsed="false">
      <c r="A148" s="46" t="n">
        <v>129</v>
      </c>
      <c r="B148" s="47" t="n">
        <v>4</v>
      </c>
      <c r="C148" s="48" t="s">
        <v>173</v>
      </c>
      <c r="D148" s="49" t="s">
        <v>37</v>
      </c>
      <c r="E148" s="116" t="n">
        <f aca="false">'BPU_Corps d''état A'!E148</f>
        <v>0</v>
      </c>
      <c r="F148" s="117" t="n">
        <v>60</v>
      </c>
      <c r="G148" s="118" t="n">
        <f aca="false">F148*E148</f>
        <v>0</v>
      </c>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row>
    <row r="149" s="36" customFormat="true" ht="24.75" hidden="false" customHeight="true" outlineLevel="0" collapsed="false">
      <c r="A149" s="46" t="n">
        <v>130</v>
      </c>
      <c r="B149" s="47" t="n">
        <v>4</v>
      </c>
      <c r="C149" s="48" t="s">
        <v>174</v>
      </c>
      <c r="D149" s="49" t="s">
        <v>37</v>
      </c>
      <c r="E149" s="116" t="n">
        <f aca="false">'BPU_Corps d''état A'!E149</f>
        <v>0</v>
      </c>
      <c r="F149" s="117" t="n">
        <v>40</v>
      </c>
      <c r="G149" s="118" t="n">
        <f aca="false">F149*E149</f>
        <v>0</v>
      </c>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row>
    <row r="150" s="36" customFormat="true" ht="15" hidden="false" customHeight="false" outlineLevel="0" collapsed="false">
      <c r="A150" s="34" t="s">
        <v>175</v>
      </c>
      <c r="B150" s="34"/>
      <c r="C150" s="34"/>
      <c r="D150" s="34"/>
      <c r="E150" s="34"/>
      <c r="F150" s="34"/>
      <c r="G150" s="112"/>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row>
    <row r="151" s="36" customFormat="true" ht="15" hidden="false" customHeight="true" outlineLevel="0" collapsed="false">
      <c r="A151" s="70"/>
      <c r="B151" s="71" t="s">
        <v>176</v>
      </c>
      <c r="C151" s="72" t="s">
        <v>340</v>
      </c>
      <c r="D151" s="87"/>
      <c r="E151" s="87"/>
      <c r="F151" s="87"/>
      <c r="G151" s="87"/>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row>
    <row r="152" s="36" customFormat="true" ht="15" hidden="false" customHeight="true" outlineLevel="0" collapsed="false">
      <c r="A152" s="41"/>
      <c r="B152" s="74" t="s">
        <v>176</v>
      </c>
      <c r="C152" s="75" t="s">
        <v>178</v>
      </c>
      <c r="D152" s="82"/>
      <c r="E152" s="82"/>
      <c r="F152" s="82"/>
      <c r="G152" s="127"/>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row>
    <row r="153" s="36" customFormat="true" ht="24.75" hidden="false" customHeight="true" outlineLevel="0" collapsed="false">
      <c r="A153" s="46" t="n">
        <v>150</v>
      </c>
      <c r="B153" s="78" t="s">
        <v>176</v>
      </c>
      <c r="C153" s="48" t="s">
        <v>179</v>
      </c>
      <c r="D153" s="66" t="s">
        <v>50</v>
      </c>
      <c r="E153" s="116" t="n">
        <f aca="false">'BPU_Corps d''état A'!E153</f>
        <v>0</v>
      </c>
      <c r="F153" s="117" t="n">
        <v>600</v>
      </c>
      <c r="G153" s="118" t="n">
        <f aca="false">F153*E153</f>
        <v>0</v>
      </c>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row>
    <row r="154" s="36" customFormat="true" ht="24.75" hidden="false" customHeight="true" outlineLevel="0" collapsed="false">
      <c r="A154" s="46" t="n">
        <v>151</v>
      </c>
      <c r="B154" s="78" t="s">
        <v>176</v>
      </c>
      <c r="C154" s="48" t="s">
        <v>180</v>
      </c>
      <c r="D154" s="66" t="s">
        <v>50</v>
      </c>
      <c r="E154" s="116" t="n">
        <f aca="false">'BPU_Corps d''état A'!E154</f>
        <v>0</v>
      </c>
      <c r="F154" s="117" t="n">
        <v>500</v>
      </c>
      <c r="G154" s="118" t="n">
        <f aca="false">F154*E154</f>
        <v>0</v>
      </c>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row>
    <row r="155" s="36" customFormat="true" ht="24.75" hidden="false" customHeight="true" outlineLevel="0" collapsed="false">
      <c r="A155" s="46" t="n">
        <v>152</v>
      </c>
      <c r="B155" s="78" t="s">
        <v>176</v>
      </c>
      <c r="C155" s="48" t="s">
        <v>181</v>
      </c>
      <c r="D155" s="66" t="s">
        <v>50</v>
      </c>
      <c r="E155" s="116" t="n">
        <f aca="false">'BPU_Corps d''état A'!E155</f>
        <v>0</v>
      </c>
      <c r="F155" s="117" t="n">
        <v>200</v>
      </c>
      <c r="G155" s="118" t="n">
        <f aca="false">F155*E155</f>
        <v>0</v>
      </c>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row>
    <row r="156" s="36" customFormat="true" ht="15" hidden="false" customHeight="true" outlineLevel="0" collapsed="false">
      <c r="A156" s="41"/>
      <c r="B156" s="74" t="s">
        <v>176</v>
      </c>
      <c r="C156" s="75" t="s">
        <v>182</v>
      </c>
      <c r="D156" s="82"/>
      <c r="E156" s="82"/>
      <c r="F156" s="128"/>
      <c r="G156" s="127"/>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row>
    <row r="157" s="36" customFormat="true" ht="24.75" hidden="false" customHeight="true" outlineLevel="0" collapsed="false">
      <c r="A157" s="46" t="n">
        <v>153</v>
      </c>
      <c r="B157" s="78" t="s">
        <v>176</v>
      </c>
      <c r="C157" s="48" t="s">
        <v>183</v>
      </c>
      <c r="D157" s="66" t="s">
        <v>50</v>
      </c>
      <c r="E157" s="116" t="n">
        <f aca="false">'BPU_Corps d''état A'!E157</f>
        <v>0</v>
      </c>
      <c r="F157" s="117" t="n">
        <v>200</v>
      </c>
      <c r="G157" s="118" t="n">
        <f aca="false">F157*E157</f>
        <v>0</v>
      </c>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row>
    <row r="158" s="36" customFormat="true" ht="24.75" hidden="false" customHeight="true" outlineLevel="0" collapsed="false">
      <c r="A158" s="46" t="n">
        <v>154</v>
      </c>
      <c r="B158" s="78" t="s">
        <v>176</v>
      </c>
      <c r="C158" s="48" t="s">
        <v>184</v>
      </c>
      <c r="D158" s="66" t="s">
        <v>50</v>
      </c>
      <c r="E158" s="116" t="n">
        <f aca="false">'BPU_Corps d''état A'!E158</f>
        <v>0</v>
      </c>
      <c r="F158" s="117" t="n">
        <v>160</v>
      </c>
      <c r="G158" s="118" t="n">
        <f aca="false">F158*E158</f>
        <v>0</v>
      </c>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row>
    <row r="159" s="36" customFormat="true" ht="24.75" hidden="false" customHeight="true" outlineLevel="0" collapsed="false">
      <c r="A159" s="46" t="n">
        <v>155</v>
      </c>
      <c r="B159" s="78" t="s">
        <v>176</v>
      </c>
      <c r="C159" s="48" t="s">
        <v>185</v>
      </c>
      <c r="D159" s="66" t="s">
        <v>50</v>
      </c>
      <c r="E159" s="116" t="n">
        <f aca="false">'BPU_Corps d''état A'!E159</f>
        <v>0</v>
      </c>
      <c r="F159" s="117" t="n">
        <v>100</v>
      </c>
      <c r="G159" s="118" t="n">
        <f aca="false">F159*E159</f>
        <v>0</v>
      </c>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row>
    <row r="160" s="36" customFormat="true" ht="15" hidden="false" customHeight="true" outlineLevel="0" collapsed="false">
      <c r="A160" s="41"/>
      <c r="B160" s="74" t="s">
        <v>176</v>
      </c>
      <c r="C160" s="75" t="s">
        <v>186</v>
      </c>
      <c r="D160" s="82"/>
      <c r="E160" s="82"/>
      <c r="F160" s="128"/>
      <c r="G160" s="127"/>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row>
    <row r="161" s="36" customFormat="true" ht="24.75" hidden="false" customHeight="true" outlineLevel="0" collapsed="false">
      <c r="A161" s="46" t="n">
        <v>156</v>
      </c>
      <c r="B161" s="78" t="s">
        <v>176</v>
      </c>
      <c r="C161" s="48" t="s">
        <v>187</v>
      </c>
      <c r="D161" s="66" t="s">
        <v>50</v>
      </c>
      <c r="E161" s="116" t="n">
        <f aca="false">'BPU_Corps d''état A'!E161</f>
        <v>0</v>
      </c>
      <c r="F161" s="117" t="n">
        <v>200</v>
      </c>
      <c r="G161" s="118" t="n">
        <f aca="false">F161*E161</f>
        <v>0</v>
      </c>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row>
    <row r="162" s="36" customFormat="true" ht="24.75" hidden="false" customHeight="true" outlineLevel="0" collapsed="false">
      <c r="A162" s="46" t="n">
        <v>157</v>
      </c>
      <c r="B162" s="78" t="s">
        <v>176</v>
      </c>
      <c r="C162" s="48" t="s">
        <v>188</v>
      </c>
      <c r="D162" s="66" t="s">
        <v>50</v>
      </c>
      <c r="E162" s="116" t="n">
        <f aca="false">'BPU_Corps d''état A'!E162</f>
        <v>0</v>
      </c>
      <c r="F162" s="117" t="n">
        <v>160</v>
      </c>
      <c r="G162" s="118" t="n">
        <f aca="false">F162*E162</f>
        <v>0</v>
      </c>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row>
    <row r="163" s="36" customFormat="true" ht="24.75" hidden="false" customHeight="true" outlineLevel="0" collapsed="false">
      <c r="A163" s="46" t="n">
        <v>158</v>
      </c>
      <c r="B163" s="78" t="s">
        <v>176</v>
      </c>
      <c r="C163" s="48" t="s">
        <v>189</v>
      </c>
      <c r="D163" s="66" t="s">
        <v>50</v>
      </c>
      <c r="E163" s="116" t="n">
        <f aca="false">'BPU_Corps d''état A'!E163</f>
        <v>0</v>
      </c>
      <c r="F163" s="117" t="n">
        <v>100</v>
      </c>
      <c r="G163" s="118" t="n">
        <f aca="false">F163*E163</f>
        <v>0</v>
      </c>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row>
    <row r="164" s="36" customFormat="true" ht="15" hidden="false" customHeight="true" outlineLevel="0" collapsed="false">
      <c r="A164" s="41"/>
      <c r="B164" s="74" t="s">
        <v>176</v>
      </c>
      <c r="C164" s="75" t="s">
        <v>190</v>
      </c>
      <c r="D164" s="82"/>
      <c r="E164" s="82"/>
      <c r="F164" s="128"/>
      <c r="G164" s="127"/>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row>
    <row r="165" s="36" customFormat="true" ht="24.75" hidden="false" customHeight="true" outlineLevel="0" collapsed="false">
      <c r="A165" s="46" t="n">
        <v>159</v>
      </c>
      <c r="B165" s="78" t="s">
        <v>176</v>
      </c>
      <c r="C165" s="129" t="s">
        <v>341</v>
      </c>
      <c r="D165" s="66" t="s">
        <v>50</v>
      </c>
      <c r="E165" s="116" t="n">
        <f aca="false">'BPU_Corps d''état A'!E165</f>
        <v>0</v>
      </c>
      <c r="F165" s="117" t="n">
        <v>200</v>
      </c>
      <c r="G165" s="118" t="n">
        <f aca="false">F165*E165</f>
        <v>0</v>
      </c>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row>
    <row r="166" s="36" customFormat="true" ht="24.75" hidden="false" customHeight="true" outlineLevel="0" collapsed="false">
      <c r="A166" s="46" t="n">
        <v>160</v>
      </c>
      <c r="B166" s="78" t="s">
        <v>176</v>
      </c>
      <c r="C166" s="48" t="s">
        <v>342</v>
      </c>
      <c r="D166" s="66" t="s">
        <v>50</v>
      </c>
      <c r="E166" s="116" t="n">
        <f aca="false">'BPU_Corps d''état A'!E166</f>
        <v>0</v>
      </c>
      <c r="F166" s="117" t="n">
        <v>160</v>
      </c>
      <c r="G166" s="118" t="n">
        <f aca="false">F166*E166</f>
        <v>0</v>
      </c>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row>
    <row r="167" s="36" customFormat="true" ht="24.75" hidden="false" customHeight="true" outlineLevel="0" collapsed="false">
      <c r="A167" s="46" t="n">
        <v>161</v>
      </c>
      <c r="B167" s="78" t="s">
        <v>176</v>
      </c>
      <c r="C167" s="48" t="s">
        <v>343</v>
      </c>
      <c r="D167" s="66" t="s">
        <v>50</v>
      </c>
      <c r="E167" s="116" t="n">
        <f aca="false">'BPU_Corps d''état A'!E167</f>
        <v>0</v>
      </c>
      <c r="F167" s="117" t="n">
        <v>100</v>
      </c>
      <c r="G167" s="118" t="n">
        <f aca="false">F167*E167</f>
        <v>0</v>
      </c>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row>
    <row r="168" s="36" customFormat="true" ht="15" hidden="false" customHeight="true" outlineLevel="0" collapsed="false">
      <c r="A168" s="41"/>
      <c r="B168" s="74" t="s">
        <v>176</v>
      </c>
      <c r="C168" s="75" t="s">
        <v>194</v>
      </c>
      <c r="D168" s="82"/>
      <c r="E168" s="82"/>
      <c r="F168" s="128"/>
      <c r="G168" s="127"/>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row>
    <row r="169" s="36" customFormat="true" ht="24.75" hidden="false" customHeight="true" outlineLevel="0" collapsed="false">
      <c r="A169" s="46" t="n">
        <v>162</v>
      </c>
      <c r="B169" s="78" t="s">
        <v>176</v>
      </c>
      <c r="C169" s="48" t="s">
        <v>195</v>
      </c>
      <c r="D169" s="66" t="s">
        <v>50</v>
      </c>
      <c r="E169" s="116" t="n">
        <f aca="false">'BPU_Corps d''état A'!E169</f>
        <v>0</v>
      </c>
      <c r="F169" s="117" t="n">
        <v>200</v>
      </c>
      <c r="G169" s="118" t="n">
        <f aca="false">F169*E169</f>
        <v>0</v>
      </c>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row>
    <row r="170" s="36" customFormat="true" ht="24.75" hidden="false" customHeight="true" outlineLevel="0" collapsed="false">
      <c r="A170" s="46" t="n">
        <v>163</v>
      </c>
      <c r="B170" s="78" t="s">
        <v>176</v>
      </c>
      <c r="C170" s="48" t="s">
        <v>196</v>
      </c>
      <c r="D170" s="66" t="s">
        <v>50</v>
      </c>
      <c r="E170" s="116" t="n">
        <f aca="false">'BPU_Corps d''état A'!E170</f>
        <v>0</v>
      </c>
      <c r="F170" s="117" t="n">
        <v>160</v>
      </c>
      <c r="G170" s="118" t="n">
        <f aca="false">F170*E170</f>
        <v>0</v>
      </c>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row>
    <row r="171" s="36" customFormat="true" ht="24.75" hidden="false" customHeight="true" outlineLevel="0" collapsed="false">
      <c r="A171" s="46" t="n">
        <v>164</v>
      </c>
      <c r="B171" s="78" t="s">
        <v>176</v>
      </c>
      <c r="C171" s="48" t="s">
        <v>197</v>
      </c>
      <c r="D171" s="66" t="s">
        <v>50</v>
      </c>
      <c r="E171" s="116" t="n">
        <f aca="false">'BPU_Corps d''état A'!E171</f>
        <v>0</v>
      </c>
      <c r="F171" s="117" t="n">
        <v>100</v>
      </c>
      <c r="G171" s="118" t="n">
        <f aca="false">F171*E171</f>
        <v>0</v>
      </c>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row>
    <row r="172" s="36" customFormat="true" ht="15" hidden="false" customHeight="true" outlineLevel="0" collapsed="false">
      <c r="A172" s="41"/>
      <c r="B172" s="74" t="s">
        <v>176</v>
      </c>
      <c r="C172" s="79" t="s">
        <v>344</v>
      </c>
      <c r="D172" s="79"/>
      <c r="E172" s="79"/>
      <c r="F172" s="79"/>
      <c r="G172" s="127"/>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row>
    <row r="173" s="36" customFormat="true" ht="24.75" hidden="false" customHeight="true" outlineLevel="0" collapsed="false">
      <c r="A173" s="46" t="n">
        <v>165</v>
      </c>
      <c r="B173" s="78" t="s">
        <v>176</v>
      </c>
      <c r="C173" s="48" t="s">
        <v>199</v>
      </c>
      <c r="D173" s="66" t="s">
        <v>50</v>
      </c>
      <c r="E173" s="116" t="n">
        <f aca="false">'BPU_Corps d''état A'!E173</f>
        <v>0</v>
      </c>
      <c r="F173" s="117" t="n">
        <v>200</v>
      </c>
      <c r="G173" s="118" t="n">
        <f aca="false">F173*E173</f>
        <v>0</v>
      </c>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row>
    <row r="174" s="36" customFormat="true" ht="24.75" hidden="false" customHeight="true" outlineLevel="0" collapsed="false">
      <c r="A174" s="46" t="n">
        <v>166</v>
      </c>
      <c r="B174" s="78" t="s">
        <v>176</v>
      </c>
      <c r="C174" s="48" t="s">
        <v>200</v>
      </c>
      <c r="D174" s="66" t="s">
        <v>50</v>
      </c>
      <c r="E174" s="116" t="n">
        <f aca="false">'BPU_Corps d''état A'!E174</f>
        <v>0</v>
      </c>
      <c r="F174" s="117" t="n">
        <v>160</v>
      </c>
      <c r="G174" s="118" t="n">
        <f aca="false">F174*E174</f>
        <v>0</v>
      </c>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row>
    <row r="175" s="36" customFormat="true" ht="24.75" hidden="false" customHeight="true" outlineLevel="0" collapsed="false">
      <c r="A175" s="46" t="n">
        <v>167</v>
      </c>
      <c r="B175" s="78" t="s">
        <v>176</v>
      </c>
      <c r="C175" s="48" t="s">
        <v>201</v>
      </c>
      <c r="D175" s="66" t="s">
        <v>50</v>
      </c>
      <c r="E175" s="116" t="n">
        <f aca="false">'BPU_Corps d''état A'!E175</f>
        <v>0</v>
      </c>
      <c r="F175" s="117" t="n">
        <v>100</v>
      </c>
      <c r="G175" s="118" t="n">
        <f aca="false">F175*E175</f>
        <v>0</v>
      </c>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row>
    <row r="176" s="36" customFormat="true" ht="15" hidden="false" customHeight="true" outlineLevel="0" collapsed="false">
      <c r="A176" s="41"/>
      <c r="B176" s="74" t="s">
        <v>176</v>
      </c>
      <c r="C176" s="81" t="s">
        <v>202</v>
      </c>
      <c r="D176" s="82"/>
      <c r="E176" s="82"/>
      <c r="F176" s="128"/>
      <c r="G176" s="127"/>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row>
    <row r="177" s="36" customFormat="true" ht="24.75" hidden="false" customHeight="true" outlineLevel="0" collapsed="false">
      <c r="A177" s="46" t="n">
        <v>168</v>
      </c>
      <c r="B177" s="83" t="s">
        <v>176</v>
      </c>
      <c r="C177" s="48" t="s">
        <v>203</v>
      </c>
      <c r="D177" s="66" t="s">
        <v>50</v>
      </c>
      <c r="E177" s="116" t="n">
        <f aca="false">'BPU_Corps d''état A'!E177</f>
        <v>0</v>
      </c>
      <c r="F177" s="117" t="n">
        <v>400</v>
      </c>
      <c r="G177" s="118" t="n">
        <f aca="false">F177*E177</f>
        <v>0</v>
      </c>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row>
    <row r="178" s="36" customFormat="true" ht="15" hidden="false" customHeight="true" outlineLevel="0" collapsed="false">
      <c r="A178" s="70"/>
      <c r="B178" s="71"/>
      <c r="C178" s="84" t="s">
        <v>204</v>
      </c>
      <c r="D178" s="87"/>
      <c r="E178" s="87"/>
      <c r="F178" s="130"/>
      <c r="G178" s="131"/>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row>
    <row r="179" s="36" customFormat="true" ht="49.25" hidden="false" customHeight="false" outlineLevel="0" collapsed="false">
      <c r="A179" s="46" t="n">
        <v>169</v>
      </c>
      <c r="B179" s="83"/>
      <c r="C179" s="48" t="s">
        <v>205</v>
      </c>
      <c r="D179" s="66" t="s">
        <v>50</v>
      </c>
      <c r="E179" s="116" t="n">
        <f aca="false">'BPU_Corps d''état A'!E179</f>
        <v>0</v>
      </c>
      <c r="F179" s="117" t="n">
        <v>200</v>
      </c>
      <c r="G179" s="118" t="n">
        <f aca="false">F179*E179</f>
        <v>0</v>
      </c>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row>
    <row r="180" s="36" customFormat="true" ht="49.25" hidden="false" customHeight="false" outlineLevel="0" collapsed="false">
      <c r="A180" s="46" t="n">
        <v>170</v>
      </c>
      <c r="B180" s="83"/>
      <c r="C180" s="48" t="s">
        <v>206</v>
      </c>
      <c r="D180" s="66" t="s">
        <v>50</v>
      </c>
      <c r="E180" s="116" t="n">
        <f aca="false">'BPU_Corps d''état A'!E180</f>
        <v>0</v>
      </c>
      <c r="F180" s="117" t="n">
        <v>600</v>
      </c>
      <c r="G180" s="118" t="n">
        <f aca="false">F180*E180</f>
        <v>0</v>
      </c>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row>
    <row r="181" s="36" customFormat="true" ht="49.25" hidden="false" customHeight="false" outlineLevel="0" collapsed="false">
      <c r="A181" s="46" t="n">
        <v>171</v>
      </c>
      <c r="B181" s="83"/>
      <c r="C181" s="48" t="s">
        <v>207</v>
      </c>
      <c r="D181" s="66" t="s">
        <v>50</v>
      </c>
      <c r="E181" s="116" t="n">
        <f aca="false">'BPU_Corps d''état A'!E181</f>
        <v>0</v>
      </c>
      <c r="F181" s="117" t="n">
        <v>400</v>
      </c>
      <c r="G181" s="118" t="n">
        <f aca="false">F181*E181</f>
        <v>0</v>
      </c>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row>
    <row r="182" s="36" customFormat="true" ht="15" hidden="false" customHeight="true" outlineLevel="0" collapsed="false">
      <c r="A182" s="70"/>
      <c r="B182" s="71"/>
      <c r="C182" s="84" t="s">
        <v>208</v>
      </c>
      <c r="D182" s="87"/>
      <c r="E182" s="87"/>
      <c r="F182" s="130"/>
      <c r="G182" s="131"/>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row>
    <row r="183" s="36" customFormat="true" ht="49.25" hidden="false" customHeight="false" outlineLevel="0" collapsed="false">
      <c r="A183" s="46" t="n">
        <v>172</v>
      </c>
      <c r="B183" s="83"/>
      <c r="C183" s="48" t="s">
        <v>209</v>
      </c>
      <c r="D183" s="66" t="s">
        <v>50</v>
      </c>
      <c r="E183" s="116" t="n">
        <f aca="false">'BPU_Corps d''état A'!E183</f>
        <v>0</v>
      </c>
      <c r="F183" s="117" t="n">
        <v>400</v>
      </c>
      <c r="G183" s="118" t="n">
        <f aca="false">F183*E183</f>
        <v>0</v>
      </c>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row>
    <row r="184" s="36" customFormat="true" ht="49.25" hidden="false" customHeight="false" outlineLevel="0" collapsed="false">
      <c r="A184" s="46" t="n">
        <v>173</v>
      </c>
      <c r="B184" s="83"/>
      <c r="C184" s="48" t="s">
        <v>210</v>
      </c>
      <c r="D184" s="66" t="s">
        <v>50</v>
      </c>
      <c r="E184" s="116" t="n">
        <f aca="false">'BPU_Corps d''état A'!E184</f>
        <v>0</v>
      </c>
      <c r="F184" s="117" t="n">
        <v>300</v>
      </c>
      <c r="G184" s="118" t="n">
        <f aca="false">F184*E184</f>
        <v>0</v>
      </c>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row>
    <row r="185" s="36" customFormat="true" ht="49.25" hidden="false" customHeight="false" outlineLevel="0" collapsed="false">
      <c r="A185" s="46" t="n">
        <v>174</v>
      </c>
      <c r="B185" s="83"/>
      <c r="C185" s="48" t="s">
        <v>211</v>
      </c>
      <c r="D185" s="66" t="s">
        <v>50</v>
      </c>
      <c r="E185" s="116" t="n">
        <f aca="false">'BPU_Corps d''état A'!E185</f>
        <v>0</v>
      </c>
      <c r="F185" s="117" t="n">
        <v>400</v>
      </c>
      <c r="G185" s="118" t="n">
        <f aca="false">F185*E185</f>
        <v>0</v>
      </c>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row>
    <row r="186" s="36" customFormat="true" ht="15" hidden="false" customHeight="true" outlineLevel="0" collapsed="false">
      <c r="A186" s="37"/>
      <c r="B186" s="71"/>
      <c r="C186" s="87" t="s">
        <v>212</v>
      </c>
      <c r="D186" s="87"/>
      <c r="E186" s="87"/>
      <c r="F186" s="130"/>
      <c r="G186" s="131"/>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row>
    <row r="187" s="36" customFormat="true" ht="24.75" hidden="false" customHeight="true" outlineLevel="0" collapsed="false">
      <c r="A187" s="46" t="n">
        <v>175</v>
      </c>
      <c r="B187" s="78"/>
      <c r="C187" s="88" t="s">
        <v>213</v>
      </c>
      <c r="D187" s="66" t="s">
        <v>50</v>
      </c>
      <c r="E187" s="116" t="n">
        <f aca="false">'BPU_Corps d''état A'!E187</f>
        <v>0</v>
      </c>
      <c r="F187" s="117" t="n">
        <v>40</v>
      </c>
      <c r="G187" s="118" t="n">
        <f aca="false">F187*E187</f>
        <v>0</v>
      </c>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row>
    <row r="188" s="36" customFormat="true" ht="24.75" hidden="false" customHeight="true" outlineLevel="0" collapsed="false">
      <c r="A188" s="52" t="n">
        <v>176</v>
      </c>
      <c r="B188" s="78"/>
      <c r="C188" s="88" t="s">
        <v>214</v>
      </c>
      <c r="D188" s="66" t="s">
        <v>50</v>
      </c>
      <c r="E188" s="116" t="n">
        <f aca="false">'BPU_Corps d''état A'!E188</f>
        <v>0</v>
      </c>
      <c r="F188" s="117" t="n">
        <v>40</v>
      </c>
      <c r="G188" s="118" t="n">
        <f aca="false">F188*E188</f>
        <v>0</v>
      </c>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row>
    <row r="189" s="36" customFormat="true" ht="12.75" hidden="false" customHeight="false" outlineLevel="0" collapsed="false">
      <c r="A189" s="37"/>
      <c r="B189" s="38" t="s">
        <v>215</v>
      </c>
      <c r="C189" s="57" t="s">
        <v>345</v>
      </c>
      <c r="D189" s="92"/>
      <c r="E189" s="92"/>
      <c r="F189" s="126"/>
      <c r="G189" s="113"/>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row>
    <row r="190" s="36" customFormat="true" ht="15" hidden="false" customHeight="true" outlineLevel="0" collapsed="false">
      <c r="A190" s="41"/>
      <c r="B190" s="42" t="s">
        <v>215</v>
      </c>
      <c r="C190" s="54" t="s">
        <v>217</v>
      </c>
      <c r="D190" s="114"/>
      <c r="E190" s="114"/>
      <c r="F190" s="120"/>
      <c r="G190" s="11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row>
    <row r="191" s="36" customFormat="true" ht="24.75" hidden="false" customHeight="true" outlineLevel="0" collapsed="false">
      <c r="A191" s="68" t="n">
        <v>177</v>
      </c>
      <c r="B191" s="47" t="s">
        <v>215</v>
      </c>
      <c r="C191" s="48" t="s">
        <v>218</v>
      </c>
      <c r="D191" s="49" t="s">
        <v>50</v>
      </c>
      <c r="E191" s="116" t="n">
        <f aca="false">'BPU_Corps d''état A'!E191</f>
        <v>0</v>
      </c>
      <c r="F191" s="117" t="n">
        <v>80</v>
      </c>
      <c r="G191" s="118" t="n">
        <f aca="false">F191*E191</f>
        <v>0</v>
      </c>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row>
    <row r="192" s="36" customFormat="true" ht="24.75" hidden="false" customHeight="true" outlineLevel="0" collapsed="false">
      <c r="A192" s="52" t="n">
        <v>178</v>
      </c>
      <c r="B192" s="47" t="s">
        <v>215</v>
      </c>
      <c r="C192" s="48" t="s">
        <v>219</v>
      </c>
      <c r="D192" s="49" t="s">
        <v>50</v>
      </c>
      <c r="E192" s="116" t="n">
        <f aca="false">'BPU_Corps d''état A'!E192</f>
        <v>0</v>
      </c>
      <c r="F192" s="117" t="n">
        <v>60</v>
      </c>
      <c r="G192" s="118" t="n">
        <f aca="false">F192*E192</f>
        <v>0</v>
      </c>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row>
    <row r="193" s="36" customFormat="true" ht="25.35" hidden="false" customHeight="false" outlineLevel="0" collapsed="false">
      <c r="A193" s="52" t="n">
        <v>179</v>
      </c>
      <c r="B193" s="47" t="s">
        <v>215</v>
      </c>
      <c r="C193" s="48" t="s">
        <v>220</v>
      </c>
      <c r="D193" s="49" t="s">
        <v>50</v>
      </c>
      <c r="E193" s="116" t="n">
        <f aca="false">'BPU_Corps d''état A'!E193</f>
        <v>0</v>
      </c>
      <c r="F193" s="117" t="n">
        <v>40</v>
      </c>
      <c r="G193" s="118" t="n">
        <f aca="false">F193*E193</f>
        <v>0</v>
      </c>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row>
    <row r="194" s="36" customFormat="true" ht="24.75" hidden="false" customHeight="true" outlineLevel="0" collapsed="false">
      <c r="A194" s="52" t="n">
        <v>180</v>
      </c>
      <c r="B194" s="47" t="s">
        <v>215</v>
      </c>
      <c r="C194" s="48" t="s">
        <v>221</v>
      </c>
      <c r="D194" s="49" t="s">
        <v>37</v>
      </c>
      <c r="E194" s="116" t="n">
        <f aca="false">'BPU_Corps d''état A'!E194</f>
        <v>0</v>
      </c>
      <c r="F194" s="117" t="n">
        <v>40</v>
      </c>
      <c r="G194" s="118" t="n">
        <f aca="false">F194*E194</f>
        <v>0</v>
      </c>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row>
    <row r="195" s="36" customFormat="true" ht="24.75" hidden="false" customHeight="true" outlineLevel="0" collapsed="false">
      <c r="A195" s="90" t="n">
        <v>181</v>
      </c>
      <c r="B195" s="47" t="s">
        <v>215</v>
      </c>
      <c r="C195" s="48" t="s">
        <v>222</v>
      </c>
      <c r="D195" s="49" t="s">
        <v>37</v>
      </c>
      <c r="E195" s="116" t="n">
        <f aca="false">'BPU_Corps d''état A'!E195</f>
        <v>0</v>
      </c>
      <c r="F195" s="117" t="n">
        <v>20</v>
      </c>
      <c r="G195" s="118" t="n">
        <f aca="false">F195*E195</f>
        <v>0</v>
      </c>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row>
    <row r="196" s="36" customFormat="true" ht="24.75" hidden="false" customHeight="true" outlineLevel="0" collapsed="false">
      <c r="A196" s="52" t="n">
        <v>182</v>
      </c>
      <c r="B196" s="47" t="s">
        <v>215</v>
      </c>
      <c r="C196" s="48" t="s">
        <v>223</v>
      </c>
      <c r="D196" s="49" t="s">
        <v>37</v>
      </c>
      <c r="E196" s="116" t="n">
        <f aca="false">'BPU_Corps d''état A'!E196</f>
        <v>0</v>
      </c>
      <c r="F196" s="117" t="n">
        <v>40</v>
      </c>
      <c r="G196" s="118" t="n">
        <f aca="false">F196*E196</f>
        <v>0</v>
      </c>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row>
    <row r="197" s="36" customFormat="true" ht="24.75" hidden="false" customHeight="true" outlineLevel="0" collapsed="false">
      <c r="A197" s="61" t="n">
        <v>183</v>
      </c>
      <c r="B197" s="47" t="s">
        <v>215</v>
      </c>
      <c r="C197" s="48" t="s">
        <v>224</v>
      </c>
      <c r="D197" s="49" t="s">
        <v>50</v>
      </c>
      <c r="E197" s="116" t="n">
        <f aca="false">'BPU_Corps d''état A'!E197</f>
        <v>0</v>
      </c>
      <c r="F197" s="117" t="n">
        <v>80</v>
      </c>
      <c r="G197" s="118" t="n">
        <f aca="false">F197*E197</f>
        <v>0</v>
      </c>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row>
    <row r="198" s="53" customFormat="true" ht="15" hidden="false" customHeight="true" outlineLevel="0" collapsed="false">
      <c r="A198" s="41"/>
      <c r="B198" s="42"/>
      <c r="C198" s="54" t="s">
        <v>225</v>
      </c>
      <c r="D198" s="114"/>
      <c r="E198" s="114"/>
      <c r="F198" s="120"/>
      <c r="G198" s="115"/>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row>
    <row r="199" s="36" customFormat="true" ht="24.75" hidden="false" customHeight="true" outlineLevel="0" collapsed="false">
      <c r="A199" s="46" t="n">
        <v>184</v>
      </c>
      <c r="B199" s="47"/>
      <c r="C199" s="48" t="s">
        <v>226</v>
      </c>
      <c r="D199" s="49" t="s">
        <v>50</v>
      </c>
      <c r="E199" s="116" t="n">
        <f aca="false">'BPU_Corps d''état A'!E199</f>
        <v>0</v>
      </c>
      <c r="F199" s="117" t="n">
        <v>20</v>
      </c>
      <c r="G199" s="118" t="n">
        <f aca="false">F199*E199</f>
        <v>0</v>
      </c>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row>
    <row r="200" s="36" customFormat="true" ht="15.75" hidden="false" customHeight="true" outlineLevel="0" collapsed="false">
      <c r="A200" s="89" t="s">
        <v>346</v>
      </c>
      <c r="B200" s="89"/>
      <c r="C200" s="89"/>
      <c r="D200" s="89"/>
      <c r="E200" s="89"/>
      <c r="F200" s="89"/>
      <c r="G200" s="132"/>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row>
    <row r="201" s="53" customFormat="true" ht="15" hidden="false" customHeight="false" outlineLevel="0" collapsed="false">
      <c r="A201" s="37"/>
      <c r="B201" s="38" t="n">
        <v>6</v>
      </c>
      <c r="C201" s="57" t="s">
        <v>347</v>
      </c>
      <c r="D201" s="92"/>
      <c r="E201" s="92"/>
      <c r="F201" s="92"/>
      <c r="G201" s="113"/>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row>
    <row r="202" s="36" customFormat="true" ht="24.75" hidden="false" customHeight="true" outlineLevel="0" collapsed="false">
      <c r="A202" s="46" t="n">
        <v>200</v>
      </c>
      <c r="B202" s="69" t="n">
        <v>6</v>
      </c>
      <c r="C202" s="48" t="s">
        <v>229</v>
      </c>
      <c r="D202" s="49" t="s">
        <v>50</v>
      </c>
      <c r="E202" s="116" t="n">
        <f aca="false">'BPU_Corps d''état A'!E202</f>
        <v>0</v>
      </c>
      <c r="F202" s="117" t="n">
        <v>200</v>
      </c>
      <c r="G202" s="118" t="n">
        <f aca="false">F202*E202</f>
        <v>0</v>
      </c>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row>
    <row r="203" s="36" customFormat="true" ht="24.75" hidden="false" customHeight="true" outlineLevel="0" collapsed="false">
      <c r="A203" s="52" t="n">
        <v>201</v>
      </c>
      <c r="B203" s="69" t="n">
        <v>6</v>
      </c>
      <c r="C203" s="48" t="s">
        <v>230</v>
      </c>
      <c r="D203" s="49" t="s">
        <v>50</v>
      </c>
      <c r="E203" s="116" t="n">
        <f aca="false">'BPU_Corps d''état A'!E203</f>
        <v>0</v>
      </c>
      <c r="F203" s="117" t="n">
        <v>200</v>
      </c>
      <c r="G203" s="118" t="n">
        <f aca="false">F203*E203</f>
        <v>0</v>
      </c>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row>
    <row r="204" s="36" customFormat="true" ht="24.75" hidden="false" customHeight="true" outlineLevel="0" collapsed="false">
      <c r="A204" s="46" t="n">
        <v>202</v>
      </c>
      <c r="B204" s="69" t="n">
        <v>6</v>
      </c>
      <c r="C204" s="48" t="s">
        <v>231</v>
      </c>
      <c r="D204" s="49" t="s">
        <v>50</v>
      </c>
      <c r="E204" s="116" t="n">
        <f aca="false">'BPU_Corps d''état A'!E204</f>
        <v>0</v>
      </c>
      <c r="F204" s="117" t="n">
        <v>200</v>
      </c>
      <c r="G204" s="118" t="n">
        <f aca="false">F204*E204</f>
        <v>0</v>
      </c>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row>
    <row r="205" s="36" customFormat="true" ht="24.75" hidden="false" customHeight="true" outlineLevel="0" collapsed="false">
      <c r="A205" s="64" t="n">
        <v>203</v>
      </c>
      <c r="B205" s="69" t="n">
        <v>6</v>
      </c>
      <c r="C205" s="48" t="s">
        <v>232</v>
      </c>
      <c r="D205" s="49" t="s">
        <v>50</v>
      </c>
      <c r="E205" s="116" t="n">
        <f aca="false">'BPU_Corps d''état A'!E205</f>
        <v>0</v>
      </c>
      <c r="F205" s="117" t="n">
        <v>400</v>
      </c>
      <c r="G205" s="118" t="n">
        <f aca="false">F205*E205</f>
        <v>0</v>
      </c>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row>
    <row r="206" s="36" customFormat="true" ht="38.25" hidden="false" customHeight="true" outlineLevel="0" collapsed="false">
      <c r="A206" s="46" t="n">
        <v>204</v>
      </c>
      <c r="B206" s="69" t="n">
        <v>6</v>
      </c>
      <c r="C206" s="48" t="s">
        <v>233</v>
      </c>
      <c r="D206" s="49" t="s">
        <v>50</v>
      </c>
      <c r="E206" s="116" t="n">
        <f aca="false">'BPU_Corps d''état A'!E206</f>
        <v>0</v>
      </c>
      <c r="F206" s="117" t="n">
        <v>400</v>
      </c>
      <c r="G206" s="118" t="n">
        <f aca="false">F206*E206</f>
        <v>0</v>
      </c>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row>
    <row r="207" s="36" customFormat="true" ht="24.75" hidden="false" customHeight="true" outlineLevel="0" collapsed="false">
      <c r="A207" s="64" t="n">
        <v>205</v>
      </c>
      <c r="B207" s="69" t="n">
        <v>6</v>
      </c>
      <c r="C207" s="48" t="s">
        <v>234</v>
      </c>
      <c r="D207" s="49" t="s">
        <v>50</v>
      </c>
      <c r="E207" s="116" t="n">
        <f aca="false">'BPU_Corps d''état A'!E207</f>
        <v>0</v>
      </c>
      <c r="F207" s="117" t="n">
        <v>200</v>
      </c>
      <c r="G207" s="118" t="n">
        <f aca="false">F207*E207</f>
        <v>0</v>
      </c>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row>
    <row r="208" s="36" customFormat="true" ht="12.75" hidden="false" customHeight="false" outlineLevel="0" collapsed="false">
      <c r="A208" s="37"/>
      <c r="B208" s="38" t="s">
        <v>235</v>
      </c>
      <c r="C208" s="57" t="s">
        <v>348</v>
      </c>
      <c r="D208" s="92"/>
      <c r="E208" s="92"/>
      <c r="F208" s="126"/>
      <c r="G208" s="113"/>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row>
    <row r="209" s="36" customFormat="true" ht="15" hidden="false" customHeight="true" outlineLevel="0" collapsed="false">
      <c r="A209" s="63"/>
      <c r="B209" s="42" t="s">
        <v>235</v>
      </c>
      <c r="C209" s="54" t="s">
        <v>237</v>
      </c>
      <c r="D209" s="114"/>
      <c r="E209" s="114"/>
      <c r="F209" s="120"/>
      <c r="G209" s="11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row>
    <row r="210" s="36" customFormat="true" ht="38.25" hidden="false" customHeight="true" outlineLevel="0" collapsed="false">
      <c r="A210" s="46" t="n">
        <v>206</v>
      </c>
      <c r="B210" s="47" t="s">
        <v>235</v>
      </c>
      <c r="C210" s="48" t="s">
        <v>349</v>
      </c>
      <c r="D210" s="49" t="s">
        <v>50</v>
      </c>
      <c r="E210" s="116" t="n">
        <f aca="false">'BPU_Corps d''état A'!E213</f>
        <v>0</v>
      </c>
      <c r="F210" s="117" t="n">
        <v>100</v>
      </c>
      <c r="G210" s="118" t="n">
        <f aca="false">F210*E210</f>
        <v>0</v>
      </c>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row>
    <row r="211" s="36" customFormat="true" ht="36.65" hidden="false" customHeight="false" outlineLevel="0" collapsed="false">
      <c r="A211" s="46" t="n">
        <v>207</v>
      </c>
      <c r="B211" s="47" t="s">
        <v>235</v>
      </c>
      <c r="C211" s="48" t="s">
        <v>350</v>
      </c>
      <c r="D211" s="49" t="s">
        <v>50</v>
      </c>
      <c r="E211" s="116" t="n">
        <f aca="false">'BPU_Corps d''état A'!E214</f>
        <v>0</v>
      </c>
      <c r="F211" s="117" t="n">
        <v>100</v>
      </c>
      <c r="G211" s="118" t="n">
        <f aca="false">F211*E211</f>
        <v>0</v>
      </c>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row>
    <row r="212" s="36" customFormat="true" ht="36.65" hidden="false" customHeight="false" outlineLevel="0" collapsed="false">
      <c r="A212" s="52" t="n">
        <v>208</v>
      </c>
      <c r="B212" s="47" t="s">
        <v>235</v>
      </c>
      <c r="C212" s="48" t="s">
        <v>351</v>
      </c>
      <c r="D212" s="49" t="s">
        <v>50</v>
      </c>
      <c r="E212" s="116" t="n">
        <f aca="false">'BPU_Corps d''état A'!E215</f>
        <v>0</v>
      </c>
      <c r="F212" s="117" t="n">
        <v>200</v>
      </c>
      <c r="G212" s="118" t="n">
        <f aca="false">F212*E212</f>
        <v>0</v>
      </c>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row>
    <row r="213" s="36" customFormat="true" ht="15" hidden="false" customHeight="true" outlineLevel="0" collapsed="false">
      <c r="A213" s="63"/>
      <c r="B213" s="42" t="s">
        <v>235</v>
      </c>
      <c r="C213" s="54" t="s">
        <v>244</v>
      </c>
      <c r="D213" s="114"/>
      <c r="E213" s="114"/>
      <c r="F213" s="120"/>
      <c r="G213" s="11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row>
    <row r="214" s="36" customFormat="true" ht="36.65" hidden="false" customHeight="false" outlineLevel="0" collapsed="false">
      <c r="A214" s="46" t="n">
        <v>209</v>
      </c>
      <c r="B214" s="47" t="s">
        <v>235</v>
      </c>
      <c r="C214" s="48" t="s">
        <v>352</v>
      </c>
      <c r="D214" s="49" t="s">
        <v>50</v>
      </c>
      <c r="E214" s="116" t="n">
        <f aca="false">'BPU_Corps d''état A'!E220</f>
        <v>0</v>
      </c>
      <c r="F214" s="117" t="n">
        <v>100</v>
      </c>
      <c r="G214" s="118" t="n">
        <f aca="false">F214*E214</f>
        <v>0</v>
      </c>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row>
    <row r="215" s="36" customFormat="true" ht="36.65" hidden="false" customHeight="false" outlineLevel="0" collapsed="false">
      <c r="A215" s="46" t="n">
        <v>210</v>
      </c>
      <c r="B215" s="47" t="s">
        <v>235</v>
      </c>
      <c r="C215" s="48" t="s">
        <v>353</v>
      </c>
      <c r="D215" s="49" t="s">
        <v>50</v>
      </c>
      <c r="E215" s="116" t="n">
        <f aca="false">'BPU_Corps d''état A'!E221</f>
        <v>0</v>
      </c>
      <c r="F215" s="117" t="n">
        <v>100</v>
      </c>
      <c r="G215" s="118" t="n">
        <f aca="false">F215*E215</f>
        <v>0</v>
      </c>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row>
    <row r="216" s="36" customFormat="true" ht="36.65" hidden="false" customHeight="false" outlineLevel="0" collapsed="false">
      <c r="A216" s="52" t="n">
        <v>211</v>
      </c>
      <c r="B216" s="47" t="s">
        <v>235</v>
      </c>
      <c r="C216" s="48" t="s">
        <v>354</v>
      </c>
      <c r="D216" s="49" t="s">
        <v>50</v>
      </c>
      <c r="E216" s="116" t="n">
        <f aca="false">'BPU_Corps d''état A'!E222</f>
        <v>0</v>
      </c>
      <c r="F216" s="117" t="n">
        <v>200</v>
      </c>
      <c r="G216" s="118" t="n">
        <f aca="false">F216*E216</f>
        <v>0</v>
      </c>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row>
    <row r="217" s="36" customFormat="true" ht="15" hidden="false" customHeight="true" outlineLevel="0" collapsed="false">
      <c r="A217" s="63"/>
      <c r="B217" s="42" t="s">
        <v>235</v>
      </c>
      <c r="C217" s="54" t="s">
        <v>251</v>
      </c>
      <c r="D217" s="114"/>
      <c r="E217" s="114"/>
      <c r="F217" s="120"/>
      <c r="G217" s="11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row>
    <row r="218" s="36" customFormat="true" ht="37.3" hidden="false" customHeight="false" outlineLevel="0" collapsed="false">
      <c r="A218" s="61" t="n">
        <v>212</v>
      </c>
      <c r="B218" s="47" t="s">
        <v>235</v>
      </c>
      <c r="C218" s="48" t="s">
        <v>355</v>
      </c>
      <c r="D218" s="49" t="s">
        <v>50</v>
      </c>
      <c r="E218" s="116" t="n">
        <f aca="false">'BPU_Corps d''état A'!E224</f>
        <v>0</v>
      </c>
      <c r="F218" s="117" t="n">
        <v>60</v>
      </c>
      <c r="G218" s="118" t="n">
        <f aca="false">F218*E218</f>
        <v>0</v>
      </c>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row>
    <row r="219" s="36" customFormat="true" ht="37.3" hidden="false" customHeight="false" outlineLevel="0" collapsed="false">
      <c r="A219" s="46" t="n">
        <v>213</v>
      </c>
      <c r="B219" s="47" t="s">
        <v>235</v>
      </c>
      <c r="C219" s="48" t="s">
        <v>356</v>
      </c>
      <c r="D219" s="49" t="s">
        <v>50</v>
      </c>
      <c r="E219" s="116" t="n">
        <f aca="false">'BPU_Corps d''état A'!E225</f>
        <v>0</v>
      </c>
      <c r="F219" s="117" t="n">
        <v>40</v>
      </c>
      <c r="G219" s="118" t="n">
        <f aca="false">F219*E219</f>
        <v>0</v>
      </c>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row>
    <row r="220" s="36" customFormat="true" ht="37.3" hidden="false" customHeight="false" outlineLevel="0" collapsed="false">
      <c r="A220" s="52" t="n">
        <v>214</v>
      </c>
      <c r="B220" s="47" t="s">
        <v>235</v>
      </c>
      <c r="C220" s="48" t="s">
        <v>357</v>
      </c>
      <c r="D220" s="49" t="s">
        <v>50</v>
      </c>
      <c r="E220" s="116" t="n">
        <f aca="false">'BPU_Corps d''état A'!E226</f>
        <v>0</v>
      </c>
      <c r="F220" s="117" t="n">
        <v>60</v>
      </c>
      <c r="G220" s="118" t="n">
        <f aca="false">F220*E220</f>
        <v>0</v>
      </c>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row>
    <row r="221" s="53" customFormat="true" ht="15" hidden="false" customHeight="false" outlineLevel="0" collapsed="false">
      <c r="A221" s="37"/>
      <c r="B221" s="38" t="s">
        <v>255</v>
      </c>
      <c r="C221" s="57" t="s">
        <v>256</v>
      </c>
      <c r="D221" s="92"/>
      <c r="E221" s="92"/>
      <c r="F221" s="126"/>
      <c r="G221" s="113"/>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row>
    <row r="222" s="36" customFormat="true" ht="15" hidden="false" customHeight="true" outlineLevel="0" collapsed="false">
      <c r="A222" s="67"/>
      <c r="B222" s="42" t="s">
        <v>255</v>
      </c>
      <c r="C222" s="54" t="s">
        <v>257</v>
      </c>
      <c r="D222" s="114"/>
      <c r="E222" s="114"/>
      <c r="F222" s="120"/>
      <c r="G222" s="11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row>
    <row r="223" s="36" customFormat="true" ht="24.75" hidden="false" customHeight="true" outlineLevel="0" collapsed="false">
      <c r="A223" s="52" t="n">
        <v>215</v>
      </c>
      <c r="B223" s="47" t="s">
        <v>255</v>
      </c>
      <c r="C223" s="48" t="s">
        <v>358</v>
      </c>
      <c r="D223" s="49" t="s">
        <v>37</v>
      </c>
      <c r="E223" s="116" t="n">
        <f aca="false">'BPU_Corps d''état A'!E229</f>
        <v>0</v>
      </c>
      <c r="F223" s="117" t="n">
        <v>400</v>
      </c>
      <c r="G223" s="118" t="n">
        <f aca="false">F223*E223</f>
        <v>0</v>
      </c>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row>
    <row r="224" s="36" customFormat="true" ht="24.75" hidden="false" customHeight="true" outlineLevel="0" collapsed="false">
      <c r="A224" s="52" t="n">
        <v>216</v>
      </c>
      <c r="B224" s="47" t="s">
        <v>255</v>
      </c>
      <c r="C224" s="48" t="s">
        <v>359</v>
      </c>
      <c r="D224" s="49" t="s">
        <v>37</v>
      </c>
      <c r="E224" s="116" t="n">
        <f aca="false">'BPU_Corps d''état A'!E230</f>
        <v>0</v>
      </c>
      <c r="F224" s="117" t="n">
        <v>400</v>
      </c>
      <c r="G224" s="118" t="n">
        <f aca="false">F224*E224</f>
        <v>0</v>
      </c>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row>
    <row r="225" s="53" customFormat="true" ht="24.75" hidden="false" customHeight="true" outlineLevel="0" collapsed="false">
      <c r="A225" s="52" t="n">
        <v>217</v>
      </c>
      <c r="B225" s="47" t="s">
        <v>255</v>
      </c>
      <c r="C225" s="48" t="s">
        <v>260</v>
      </c>
      <c r="D225" s="49" t="s">
        <v>261</v>
      </c>
      <c r="E225" s="116" t="n">
        <f aca="false">'BPU_Corps d''état A'!E231</f>
        <v>0</v>
      </c>
      <c r="F225" s="117" t="n">
        <v>80</v>
      </c>
      <c r="G225" s="118" t="n">
        <f aca="false">F225*E225</f>
        <v>0</v>
      </c>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row>
    <row r="226" s="36" customFormat="true" ht="24.75" hidden="false" customHeight="true" outlineLevel="0" collapsed="false">
      <c r="A226" s="46" t="n">
        <v>218</v>
      </c>
      <c r="B226" s="47" t="s">
        <v>255</v>
      </c>
      <c r="C226" s="48" t="s">
        <v>262</v>
      </c>
      <c r="D226" s="49" t="s">
        <v>261</v>
      </c>
      <c r="E226" s="116" t="n">
        <f aca="false">'BPU_Corps d''état A'!E232</f>
        <v>0</v>
      </c>
      <c r="F226" s="117" t="n">
        <v>80</v>
      </c>
      <c r="G226" s="118" t="n">
        <f aca="false">F226*E226</f>
        <v>0</v>
      </c>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row>
    <row r="227" s="36" customFormat="true" ht="15" hidden="false" customHeight="true" outlineLevel="0" collapsed="false">
      <c r="A227" s="41"/>
      <c r="B227" s="42" t="s">
        <v>255</v>
      </c>
      <c r="C227" s="54" t="s">
        <v>263</v>
      </c>
      <c r="D227" s="114"/>
      <c r="E227" s="114"/>
      <c r="F227" s="120"/>
      <c r="G227" s="115"/>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row>
    <row r="228" s="36" customFormat="true" ht="24.75" hidden="false" customHeight="true" outlineLevel="0" collapsed="false">
      <c r="A228" s="46" t="n">
        <v>219</v>
      </c>
      <c r="B228" s="47" t="s">
        <v>255</v>
      </c>
      <c r="C228" s="48" t="s">
        <v>264</v>
      </c>
      <c r="D228" s="49" t="s">
        <v>37</v>
      </c>
      <c r="E228" s="116" t="n">
        <f aca="false">'BPU_Corps d''état A'!E234</f>
        <v>0</v>
      </c>
      <c r="F228" s="117" t="n">
        <v>200</v>
      </c>
      <c r="G228" s="118" t="n">
        <f aca="false">F228*E228</f>
        <v>0</v>
      </c>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row>
    <row r="229" s="36" customFormat="true" ht="24.75" hidden="false" customHeight="true" outlineLevel="0" collapsed="false">
      <c r="A229" s="68" t="n">
        <v>220</v>
      </c>
      <c r="B229" s="47" t="s">
        <v>255</v>
      </c>
      <c r="C229" s="48" t="s">
        <v>265</v>
      </c>
      <c r="D229" s="49" t="s">
        <v>37</v>
      </c>
      <c r="E229" s="116" t="n">
        <f aca="false">'BPU_Corps d''état A'!E235</f>
        <v>0</v>
      </c>
      <c r="F229" s="117" t="n">
        <v>200</v>
      </c>
      <c r="G229" s="118" t="n">
        <f aca="false">F229*E229</f>
        <v>0</v>
      </c>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row>
    <row r="230" s="36" customFormat="true" ht="15" hidden="false" customHeight="true" outlineLevel="0" collapsed="false">
      <c r="A230" s="63"/>
      <c r="B230" s="42" t="s">
        <v>255</v>
      </c>
      <c r="C230" s="54" t="s">
        <v>266</v>
      </c>
      <c r="D230" s="114"/>
      <c r="E230" s="114"/>
      <c r="F230" s="120"/>
      <c r="G230" s="11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row>
    <row r="231" s="36" customFormat="true" ht="24.75" hidden="false" customHeight="true" outlineLevel="0" collapsed="false">
      <c r="A231" s="46" t="n">
        <v>221</v>
      </c>
      <c r="B231" s="47" t="s">
        <v>255</v>
      </c>
      <c r="C231" s="48" t="s">
        <v>360</v>
      </c>
      <c r="D231" s="49" t="s">
        <v>37</v>
      </c>
      <c r="E231" s="116" t="n">
        <f aca="false">'BPU_Corps d''état A'!E237</f>
        <v>0</v>
      </c>
      <c r="F231" s="117" t="n">
        <v>160</v>
      </c>
      <c r="G231" s="118" t="n">
        <f aca="false">F231*E231</f>
        <v>0</v>
      </c>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row>
    <row r="232" s="36" customFormat="true" ht="24.75" hidden="false" customHeight="true" outlineLevel="0" collapsed="false">
      <c r="A232" s="46" t="n">
        <v>222</v>
      </c>
      <c r="B232" s="47" t="s">
        <v>255</v>
      </c>
      <c r="C232" s="48" t="s">
        <v>361</v>
      </c>
      <c r="D232" s="49" t="s">
        <v>37</v>
      </c>
      <c r="E232" s="116" t="n">
        <f aca="false">'BPU_Corps d''état A'!E238</f>
        <v>0</v>
      </c>
      <c r="F232" s="117" t="n">
        <v>160</v>
      </c>
      <c r="G232" s="118" t="n">
        <f aca="false">F232*E232</f>
        <v>0</v>
      </c>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row>
    <row r="233" s="36" customFormat="true" ht="24.75" hidden="false" customHeight="true" outlineLevel="0" collapsed="false">
      <c r="A233" s="46" t="n">
        <v>223</v>
      </c>
      <c r="B233" s="47" t="s">
        <v>255</v>
      </c>
      <c r="C233" s="48" t="s">
        <v>269</v>
      </c>
      <c r="D233" s="49" t="s">
        <v>261</v>
      </c>
      <c r="E233" s="116" t="n">
        <f aca="false">'BPU_Corps d''état A'!E239</f>
        <v>0</v>
      </c>
      <c r="F233" s="117" t="n">
        <v>60</v>
      </c>
      <c r="G233" s="118" t="n">
        <f aca="false">F233*E233</f>
        <v>0</v>
      </c>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row>
    <row r="234" s="36" customFormat="true" ht="24.75" hidden="false" customHeight="true" outlineLevel="0" collapsed="false">
      <c r="A234" s="52" t="n">
        <v>224</v>
      </c>
      <c r="B234" s="47" t="s">
        <v>255</v>
      </c>
      <c r="C234" s="48" t="s">
        <v>270</v>
      </c>
      <c r="D234" s="49" t="s">
        <v>261</v>
      </c>
      <c r="E234" s="116" t="n">
        <f aca="false">'BPU_Corps d''état A'!E240</f>
        <v>0</v>
      </c>
      <c r="F234" s="117" t="n">
        <v>60</v>
      </c>
      <c r="G234" s="118" t="n">
        <f aca="false">F234*E234</f>
        <v>0</v>
      </c>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row>
    <row r="235" s="36" customFormat="true" ht="15" hidden="false" customHeight="true" outlineLevel="0" collapsed="false">
      <c r="A235" s="37"/>
      <c r="B235" s="38" t="s">
        <v>271</v>
      </c>
      <c r="C235" s="57" t="s">
        <v>272</v>
      </c>
      <c r="D235" s="92"/>
      <c r="E235" s="92"/>
      <c r="F235" s="126"/>
      <c r="G235" s="113"/>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row>
    <row r="236" s="36" customFormat="true" ht="24.75" hidden="false" customHeight="true" outlineLevel="0" collapsed="false">
      <c r="A236" s="52" t="n">
        <v>225</v>
      </c>
      <c r="B236" s="47" t="s">
        <v>271</v>
      </c>
      <c r="C236" s="48" t="s">
        <v>273</v>
      </c>
      <c r="D236" s="49" t="s">
        <v>50</v>
      </c>
      <c r="E236" s="116" t="n">
        <f aca="false">'BPU_Corps d''état A'!E242</f>
        <v>0</v>
      </c>
      <c r="F236" s="117" t="n">
        <v>40</v>
      </c>
      <c r="G236" s="118" t="n">
        <f aca="false">F236*E236</f>
        <v>0</v>
      </c>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row>
    <row r="237" s="36" customFormat="true" ht="24.75" hidden="false" customHeight="true" outlineLevel="0" collapsed="false">
      <c r="A237" s="52" t="n">
        <v>226</v>
      </c>
      <c r="B237" s="47" t="s">
        <v>271</v>
      </c>
      <c r="C237" s="48" t="s">
        <v>274</v>
      </c>
      <c r="D237" s="49" t="s">
        <v>37</v>
      </c>
      <c r="E237" s="116" t="n">
        <f aca="false">'BPU_Corps d''état A'!E243</f>
        <v>0</v>
      </c>
      <c r="F237" s="117" t="n">
        <v>20</v>
      </c>
      <c r="G237" s="118" t="n">
        <f aca="false">F237*E237</f>
        <v>0</v>
      </c>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c r="AM237" s="35"/>
    </row>
    <row r="238" s="36" customFormat="true" ht="24.75" hidden="false" customHeight="true" outlineLevel="0" collapsed="false">
      <c r="A238" s="90" t="n">
        <v>227</v>
      </c>
      <c r="B238" s="47" t="s">
        <v>271</v>
      </c>
      <c r="C238" s="48" t="s">
        <v>275</v>
      </c>
      <c r="D238" s="49" t="s">
        <v>37</v>
      </c>
      <c r="E238" s="116" t="n">
        <f aca="false">'BPU_Corps d''état A'!E244</f>
        <v>0</v>
      </c>
      <c r="F238" s="117" t="n">
        <v>20</v>
      </c>
      <c r="G238" s="118" t="n">
        <f aca="false">F238*E238</f>
        <v>0</v>
      </c>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row>
    <row r="239" s="36" customFormat="true" ht="12.75" hidden="false" customHeight="false" outlineLevel="0" collapsed="false">
      <c r="A239" s="37"/>
      <c r="B239" s="38"/>
      <c r="C239" s="57" t="s">
        <v>276</v>
      </c>
      <c r="D239" s="92"/>
      <c r="E239" s="92"/>
      <c r="F239" s="126"/>
      <c r="G239" s="92"/>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row>
    <row r="240" s="36" customFormat="true" ht="15" hidden="false" customHeight="true" outlineLevel="0" collapsed="false">
      <c r="A240" s="41"/>
      <c r="B240" s="42"/>
      <c r="C240" s="54" t="s">
        <v>277</v>
      </c>
      <c r="D240" s="114"/>
      <c r="E240" s="114"/>
      <c r="F240" s="120"/>
      <c r="G240" s="114"/>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c r="AM240" s="35"/>
    </row>
    <row r="241" s="36" customFormat="true" ht="24.75" hidden="false" customHeight="true" outlineLevel="0" collapsed="false">
      <c r="A241" s="90" t="n">
        <v>228</v>
      </c>
      <c r="B241" s="47"/>
      <c r="C241" s="48" t="s">
        <v>278</v>
      </c>
      <c r="D241" s="49" t="s">
        <v>37</v>
      </c>
      <c r="E241" s="116" t="n">
        <f aca="false">'BPU_Corps d''état A'!E247</f>
        <v>0</v>
      </c>
      <c r="F241" s="117" t="n">
        <v>40</v>
      </c>
      <c r="G241" s="118" t="n">
        <f aca="false">F241*E241</f>
        <v>0</v>
      </c>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row>
    <row r="242" s="36" customFormat="true" ht="24.75" hidden="false" customHeight="true" outlineLevel="0" collapsed="false">
      <c r="A242" s="52" t="n">
        <v>229</v>
      </c>
      <c r="B242" s="47"/>
      <c r="C242" s="48" t="s">
        <v>279</v>
      </c>
      <c r="D242" s="49" t="s">
        <v>37</v>
      </c>
      <c r="E242" s="116" t="n">
        <f aca="false">'BPU_Corps d''état A'!E248</f>
        <v>0</v>
      </c>
      <c r="F242" s="117" t="n">
        <v>40</v>
      </c>
      <c r="G242" s="118" t="n">
        <f aca="false">F242*E242</f>
        <v>0</v>
      </c>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row>
    <row r="243" s="36" customFormat="true" ht="15" hidden="false" customHeight="true" outlineLevel="0" collapsed="false">
      <c r="A243" s="41"/>
      <c r="B243" s="42"/>
      <c r="C243" s="54" t="s">
        <v>280</v>
      </c>
      <c r="D243" s="114"/>
      <c r="E243" s="114"/>
      <c r="F243" s="120"/>
      <c r="G243" s="114"/>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row>
    <row r="244" s="36" customFormat="true" ht="24.75" hidden="false" customHeight="true" outlineLevel="0" collapsed="false">
      <c r="A244" s="52" t="n">
        <v>230</v>
      </c>
      <c r="B244" s="47"/>
      <c r="C244" s="48" t="s">
        <v>281</v>
      </c>
      <c r="D244" s="49" t="s">
        <v>37</v>
      </c>
      <c r="E244" s="116" t="n">
        <f aca="false">'BPU_Corps d''état A'!E250</f>
        <v>0</v>
      </c>
      <c r="F244" s="117" t="n">
        <v>20</v>
      </c>
      <c r="G244" s="118" t="n">
        <f aca="false">F244*E244</f>
        <v>0</v>
      </c>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row>
    <row r="245" s="36" customFormat="true" ht="24.75" hidden="false" customHeight="true" outlineLevel="0" collapsed="false">
      <c r="A245" s="52" t="n">
        <v>231</v>
      </c>
      <c r="B245" s="47"/>
      <c r="C245" s="48" t="s">
        <v>282</v>
      </c>
      <c r="D245" s="49" t="s">
        <v>37</v>
      </c>
      <c r="E245" s="116" t="n">
        <f aca="false">'BPU_Corps d''état A'!E251</f>
        <v>0</v>
      </c>
      <c r="F245" s="117" t="n">
        <v>10</v>
      </c>
      <c r="G245" s="118" t="n">
        <f aca="false">F245*E245</f>
        <v>0</v>
      </c>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c r="AM245" s="35"/>
    </row>
    <row r="246" s="36" customFormat="true" ht="24.75" hidden="false" customHeight="true" outlineLevel="0" collapsed="false">
      <c r="A246" s="90" t="n">
        <v>232</v>
      </c>
      <c r="B246" s="47"/>
      <c r="C246" s="48" t="s">
        <v>283</v>
      </c>
      <c r="D246" s="49" t="s">
        <v>37</v>
      </c>
      <c r="E246" s="116" t="n">
        <f aca="false">'BPU_Corps d''état A'!E252</f>
        <v>0</v>
      </c>
      <c r="F246" s="117" t="n">
        <v>10</v>
      </c>
      <c r="G246" s="118" t="n">
        <f aca="false">F246*E246</f>
        <v>0</v>
      </c>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row>
    <row r="247" s="36" customFormat="true" ht="24.75" hidden="false" customHeight="true" outlineLevel="0" collapsed="false">
      <c r="A247" s="52" t="n">
        <v>233</v>
      </c>
      <c r="B247" s="47"/>
      <c r="C247" s="48" t="s">
        <v>284</v>
      </c>
      <c r="D247" s="49" t="s">
        <v>37</v>
      </c>
      <c r="E247" s="116" t="n">
        <f aca="false">'BPU_Corps d''état A'!E253</f>
        <v>0</v>
      </c>
      <c r="F247" s="117" t="n">
        <v>20</v>
      </c>
      <c r="G247" s="118" t="n">
        <f aca="false">F247*E247</f>
        <v>0</v>
      </c>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row>
    <row r="248" s="36" customFormat="true" ht="15" hidden="false" customHeight="true" outlineLevel="0" collapsed="false">
      <c r="A248" s="37"/>
      <c r="B248" s="38"/>
      <c r="C248" s="57" t="s">
        <v>285</v>
      </c>
      <c r="D248" s="92"/>
      <c r="E248" s="92"/>
      <c r="F248" s="126"/>
      <c r="G248" s="133"/>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row>
    <row r="249" s="53" customFormat="true" ht="15" hidden="false" customHeight="false" outlineLevel="0" collapsed="false">
      <c r="A249" s="41"/>
      <c r="B249" s="42"/>
      <c r="C249" s="54" t="s">
        <v>286</v>
      </c>
      <c r="D249" s="114"/>
      <c r="E249" s="114"/>
      <c r="F249" s="120"/>
      <c r="G249" s="115"/>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row>
    <row r="250" s="36" customFormat="true" ht="24.85" hidden="false" customHeight="false" outlineLevel="0" collapsed="false">
      <c r="A250" s="52" t="n">
        <v>234</v>
      </c>
      <c r="B250" s="47"/>
      <c r="C250" s="48" t="s">
        <v>287</v>
      </c>
      <c r="D250" s="49" t="s">
        <v>261</v>
      </c>
      <c r="E250" s="116" t="n">
        <f aca="false">'BPU_Corps d''état A'!E256</f>
        <v>0</v>
      </c>
      <c r="F250" s="117" t="n">
        <v>20</v>
      </c>
      <c r="G250" s="118" t="n">
        <f aca="false">F250*E250</f>
        <v>0</v>
      </c>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row>
    <row r="251" s="53" customFormat="true" ht="24.75" hidden="false" customHeight="true" outlineLevel="0" collapsed="false">
      <c r="A251" s="46" t="n">
        <v>235</v>
      </c>
      <c r="B251" s="47"/>
      <c r="C251" s="48" t="s">
        <v>288</v>
      </c>
      <c r="D251" s="49" t="s">
        <v>261</v>
      </c>
      <c r="E251" s="116" t="n">
        <f aca="false">'BPU_Corps d''état A'!E257</f>
        <v>0</v>
      </c>
      <c r="F251" s="117" t="n">
        <v>20</v>
      </c>
      <c r="G251" s="118" t="n">
        <f aca="false">F251*E251</f>
        <v>0</v>
      </c>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row>
    <row r="252" s="36" customFormat="true" ht="15" hidden="false" customHeight="true" outlineLevel="0" collapsed="false">
      <c r="A252" s="41"/>
      <c r="B252" s="42"/>
      <c r="C252" s="54" t="s">
        <v>289</v>
      </c>
      <c r="D252" s="114"/>
      <c r="E252" s="114"/>
      <c r="F252" s="120"/>
      <c r="G252" s="11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row>
    <row r="253" s="36" customFormat="true" ht="24.75" hidden="false" customHeight="true" outlineLevel="0" collapsed="false">
      <c r="A253" s="46" t="n">
        <v>236</v>
      </c>
      <c r="B253" s="47"/>
      <c r="C253" s="48" t="s">
        <v>290</v>
      </c>
      <c r="D253" s="49" t="s">
        <v>261</v>
      </c>
      <c r="E253" s="116" t="n">
        <f aca="false">'BPU_Corps d''état A'!E259</f>
        <v>0</v>
      </c>
      <c r="F253" s="117" t="n">
        <v>20</v>
      </c>
      <c r="G253" s="118" t="n">
        <f aca="false">F253*E253</f>
        <v>0</v>
      </c>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row>
    <row r="254" s="36" customFormat="true" ht="24.75" hidden="false" customHeight="true" outlineLevel="0" collapsed="false">
      <c r="A254" s="90" t="n">
        <v>237</v>
      </c>
      <c r="B254" s="47"/>
      <c r="C254" s="48" t="s">
        <v>291</v>
      </c>
      <c r="D254" s="49" t="s">
        <v>261</v>
      </c>
      <c r="E254" s="116" t="n">
        <f aca="false">'BPU_Corps d''état A'!E260</f>
        <v>0</v>
      </c>
      <c r="F254" s="117" t="n">
        <v>20</v>
      </c>
      <c r="G254" s="118" t="n">
        <f aca="false">F254*E254</f>
        <v>0</v>
      </c>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row>
    <row r="255" s="36" customFormat="true" ht="24.85" hidden="false" customHeight="false" outlineLevel="0" collapsed="false">
      <c r="A255" s="52" t="n">
        <v>238</v>
      </c>
      <c r="B255" s="47"/>
      <c r="C255" s="48" t="s">
        <v>292</v>
      </c>
      <c r="D255" s="49" t="s">
        <v>261</v>
      </c>
      <c r="E255" s="116" t="n">
        <f aca="false">'BPU_Corps d''état A'!E261</f>
        <v>0</v>
      </c>
      <c r="F255" s="117" t="n">
        <v>20</v>
      </c>
      <c r="G255" s="118" t="n">
        <f aca="false">F255*E255</f>
        <v>0</v>
      </c>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row>
    <row r="256" s="36" customFormat="true" ht="24.85" hidden="false" customHeight="false" outlineLevel="0" collapsed="false">
      <c r="A256" s="46" t="n">
        <v>239</v>
      </c>
      <c r="B256" s="47"/>
      <c r="C256" s="48" t="s">
        <v>293</v>
      </c>
      <c r="D256" s="49" t="s">
        <v>261</v>
      </c>
      <c r="E256" s="116" t="n">
        <f aca="false">'BPU_Corps d''état A'!E262</f>
        <v>0</v>
      </c>
      <c r="F256" s="117" t="n">
        <v>10</v>
      </c>
      <c r="G256" s="118" t="n">
        <f aca="false">F256*E256</f>
        <v>0</v>
      </c>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row>
    <row r="257" s="36" customFormat="true" ht="24.75" hidden="false" customHeight="true" outlineLevel="0" collapsed="false">
      <c r="A257" s="46" t="n">
        <v>240</v>
      </c>
      <c r="B257" s="47"/>
      <c r="C257" s="48" t="s">
        <v>294</v>
      </c>
      <c r="D257" s="49" t="s">
        <v>261</v>
      </c>
      <c r="E257" s="116" t="n">
        <f aca="false">'BPU_Corps d''état A'!E263</f>
        <v>0</v>
      </c>
      <c r="F257" s="117" t="n">
        <v>10</v>
      </c>
      <c r="G257" s="118" t="n">
        <f aca="false">F257*E257</f>
        <v>0</v>
      </c>
      <c r="H257" s="35"/>
      <c r="I257" s="35"/>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row>
    <row r="258" s="36" customFormat="true" ht="24.75" hidden="false" customHeight="true" outlineLevel="0" collapsed="false">
      <c r="A258" s="46" t="n">
        <v>241</v>
      </c>
      <c r="B258" s="47"/>
      <c r="C258" s="48" t="s">
        <v>295</v>
      </c>
      <c r="D258" s="49" t="s">
        <v>261</v>
      </c>
      <c r="E258" s="116" t="n">
        <f aca="false">'BPU_Corps d''état A'!E264</f>
        <v>0</v>
      </c>
      <c r="F258" s="117" t="n">
        <v>10</v>
      </c>
      <c r="G258" s="118" t="n">
        <f aca="false">F258*E258</f>
        <v>0</v>
      </c>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row>
    <row r="259" s="36" customFormat="true" ht="15" hidden="false" customHeight="true" outlineLevel="0" collapsed="false">
      <c r="A259" s="37"/>
      <c r="B259" s="38" t="s">
        <v>296</v>
      </c>
      <c r="C259" s="57" t="s">
        <v>362</v>
      </c>
      <c r="D259" s="92"/>
      <c r="E259" s="92"/>
      <c r="F259" s="126"/>
      <c r="G259" s="113"/>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c r="AM259" s="35"/>
    </row>
    <row r="260" s="36" customFormat="true" ht="24.75" hidden="false" customHeight="true" outlineLevel="0" collapsed="false">
      <c r="A260" s="46" t="n">
        <v>242</v>
      </c>
      <c r="B260" s="47" t="s">
        <v>296</v>
      </c>
      <c r="C260" s="91" t="s">
        <v>298</v>
      </c>
      <c r="D260" s="66" t="s">
        <v>50</v>
      </c>
      <c r="E260" s="116" t="n">
        <f aca="false">'BPU_Corps d''état A'!E266</f>
        <v>0</v>
      </c>
      <c r="F260" s="117" t="n">
        <v>600</v>
      </c>
      <c r="G260" s="118" t="n">
        <f aca="false">F260*E260</f>
        <v>0</v>
      </c>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row>
    <row r="261" s="36" customFormat="true" ht="24.75" hidden="false" customHeight="true" outlineLevel="0" collapsed="false">
      <c r="A261" s="52" t="n">
        <v>243</v>
      </c>
      <c r="B261" s="47" t="s">
        <v>296</v>
      </c>
      <c r="C261" s="91" t="s">
        <v>299</v>
      </c>
      <c r="D261" s="66" t="s">
        <v>50</v>
      </c>
      <c r="E261" s="116" t="n">
        <f aca="false">'BPU_Corps d''état A'!E267</f>
        <v>0</v>
      </c>
      <c r="F261" s="117" t="n">
        <v>600</v>
      </c>
      <c r="G261" s="118" t="n">
        <f aca="false">F261*E261</f>
        <v>0</v>
      </c>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row>
    <row r="262" s="36" customFormat="true" ht="15.75" hidden="false" customHeight="true" outlineLevel="0" collapsed="false">
      <c r="A262" s="89" t="s">
        <v>300</v>
      </c>
      <c r="B262" s="89"/>
      <c r="C262" s="89"/>
      <c r="D262" s="89"/>
      <c r="E262" s="89"/>
      <c r="F262" s="89"/>
      <c r="G262" s="132"/>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row>
    <row r="263" s="36" customFormat="true" ht="15" hidden="false" customHeight="true" outlineLevel="0" collapsed="false">
      <c r="A263" s="37"/>
      <c r="B263" s="38" t="n">
        <v>7</v>
      </c>
      <c r="C263" s="57" t="s">
        <v>363</v>
      </c>
      <c r="D263" s="40"/>
      <c r="E263" s="92"/>
      <c r="F263" s="92"/>
      <c r="G263" s="113"/>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row>
    <row r="264" s="53" customFormat="true" ht="24.75" hidden="false" customHeight="true" outlineLevel="0" collapsed="false">
      <c r="A264" s="52" t="n">
        <v>300</v>
      </c>
      <c r="B264" s="47" t="n">
        <v>7</v>
      </c>
      <c r="C264" s="48" t="s">
        <v>302</v>
      </c>
      <c r="D264" s="49" t="s">
        <v>50</v>
      </c>
      <c r="E264" s="116" t="n">
        <f aca="false">'BPU_Corps d''état A'!E270</f>
        <v>0</v>
      </c>
      <c r="F264" s="117" t="n">
        <v>100</v>
      </c>
      <c r="G264" s="118" t="n">
        <f aca="false">F264*E264</f>
        <v>0</v>
      </c>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row>
    <row r="265" s="36" customFormat="true" ht="24.75" hidden="false" customHeight="true" outlineLevel="0" collapsed="false">
      <c r="A265" s="52" t="n">
        <v>301</v>
      </c>
      <c r="B265" s="47" t="n">
        <v>7</v>
      </c>
      <c r="C265" s="48" t="s">
        <v>303</v>
      </c>
      <c r="D265" s="49" t="s">
        <v>50</v>
      </c>
      <c r="E265" s="116" t="n">
        <f aca="false">'BPU_Corps d''état A'!E271</f>
        <v>0</v>
      </c>
      <c r="F265" s="117" t="n">
        <v>60</v>
      </c>
      <c r="G265" s="118" t="n">
        <f aca="false">F265*E265</f>
        <v>0</v>
      </c>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row>
    <row r="266" s="36" customFormat="true" ht="24.75" hidden="false" customHeight="true" outlineLevel="0" collapsed="false">
      <c r="A266" s="52" t="n">
        <v>302</v>
      </c>
      <c r="B266" s="47" t="n">
        <v>7</v>
      </c>
      <c r="C266" s="48" t="s">
        <v>304</v>
      </c>
      <c r="D266" s="49" t="s">
        <v>50</v>
      </c>
      <c r="E266" s="116" t="n">
        <f aca="false">'BPU_Corps d''état A'!E272</f>
        <v>0</v>
      </c>
      <c r="F266" s="117" t="n">
        <v>60</v>
      </c>
      <c r="G266" s="118" t="n">
        <f aca="false">F266*E266</f>
        <v>0</v>
      </c>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row>
    <row r="267" s="36" customFormat="true" ht="15" hidden="false" customHeight="true" outlineLevel="0" collapsed="false">
      <c r="A267" s="70"/>
      <c r="B267" s="38" t="n">
        <v>7</v>
      </c>
      <c r="C267" s="57" t="s">
        <v>364</v>
      </c>
      <c r="D267" s="73"/>
      <c r="E267" s="92"/>
      <c r="F267" s="126"/>
      <c r="G267" s="113"/>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row>
    <row r="268" s="36" customFormat="true" ht="24.75" hidden="false" customHeight="true" outlineLevel="0" collapsed="false">
      <c r="A268" s="52" t="n">
        <v>303</v>
      </c>
      <c r="B268" s="47" t="n">
        <v>7</v>
      </c>
      <c r="C268" s="48" t="s">
        <v>306</v>
      </c>
      <c r="D268" s="49" t="s">
        <v>50</v>
      </c>
      <c r="E268" s="116" t="n">
        <f aca="false">'BPU_Corps d''état A'!E274</f>
        <v>0</v>
      </c>
      <c r="F268" s="117" t="n">
        <v>150</v>
      </c>
      <c r="G268" s="118" t="n">
        <f aca="false">F268*E268</f>
        <v>0</v>
      </c>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row>
    <row r="269" s="36" customFormat="true" ht="24.75" hidden="false" customHeight="true" outlineLevel="0" collapsed="false">
      <c r="A269" s="52" t="n">
        <v>304</v>
      </c>
      <c r="B269" s="47" t="n">
        <v>7</v>
      </c>
      <c r="C269" s="48" t="s">
        <v>307</v>
      </c>
      <c r="D269" s="49" t="s">
        <v>50</v>
      </c>
      <c r="E269" s="116" t="n">
        <f aca="false">'BPU_Corps d''état A'!E275</f>
        <v>0</v>
      </c>
      <c r="F269" s="117" t="n">
        <v>40</v>
      </c>
      <c r="G269" s="118" t="n">
        <f aca="false">F269*E269</f>
        <v>0</v>
      </c>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row>
    <row r="270" s="36" customFormat="true" ht="15" hidden="false" customHeight="true" outlineLevel="0" collapsed="false">
      <c r="A270" s="70"/>
      <c r="B270" s="38" t="n">
        <v>7</v>
      </c>
      <c r="C270" s="57" t="s">
        <v>365</v>
      </c>
      <c r="D270" s="73"/>
      <c r="E270" s="92"/>
      <c r="F270" s="126"/>
      <c r="G270" s="134"/>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c r="AM270" s="35"/>
    </row>
    <row r="271" s="36" customFormat="true" ht="24.75" hidden="false" customHeight="true" outlineLevel="0" collapsed="false">
      <c r="A271" s="52" t="n">
        <v>305</v>
      </c>
      <c r="B271" s="47" t="n">
        <v>7</v>
      </c>
      <c r="C271" s="48" t="s">
        <v>309</v>
      </c>
      <c r="D271" s="49" t="s">
        <v>37</v>
      </c>
      <c r="E271" s="116" t="n">
        <f aca="false">'BPU_Corps d''état A'!E277</f>
        <v>0</v>
      </c>
      <c r="F271" s="117" t="n">
        <v>30</v>
      </c>
      <c r="G271" s="118" t="n">
        <f aca="false">F271*E271</f>
        <v>0</v>
      </c>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c r="AM271" s="35"/>
    </row>
    <row r="272" s="36" customFormat="true" ht="24.75" hidden="false" customHeight="true" outlineLevel="0" collapsed="false">
      <c r="A272" s="52" t="n">
        <v>306</v>
      </c>
      <c r="B272" s="47" t="n">
        <v>7</v>
      </c>
      <c r="C272" s="48" t="s">
        <v>310</v>
      </c>
      <c r="D272" s="49" t="s">
        <v>37</v>
      </c>
      <c r="E272" s="116" t="n">
        <f aca="false">'BPU_Corps d''état A'!E278</f>
        <v>0</v>
      </c>
      <c r="F272" s="117" t="n">
        <v>30</v>
      </c>
      <c r="G272" s="118" t="n">
        <f aca="false">F272*E272</f>
        <v>0</v>
      </c>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row>
    <row r="273" s="36" customFormat="true" ht="15.75" hidden="false" customHeight="true" outlineLevel="0" collapsed="false">
      <c r="A273" s="89" t="s">
        <v>366</v>
      </c>
      <c r="B273" s="89"/>
      <c r="C273" s="89"/>
      <c r="D273" s="89"/>
      <c r="E273" s="89"/>
      <c r="F273" s="89"/>
      <c r="G273" s="132"/>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row>
    <row r="274" s="36" customFormat="true" ht="12.75" hidden="false" customHeight="false" outlineLevel="0" collapsed="false">
      <c r="A274" s="37"/>
      <c r="B274" s="38" t="n">
        <v>8</v>
      </c>
      <c r="C274" s="57" t="s">
        <v>367</v>
      </c>
      <c r="D274" s="92"/>
      <c r="E274" s="92"/>
      <c r="F274" s="92"/>
      <c r="G274" s="113"/>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row>
    <row r="275" s="36" customFormat="true" ht="25.5" hidden="false" customHeight="true" outlineLevel="0" collapsed="false">
      <c r="A275" s="52" t="n">
        <v>320</v>
      </c>
      <c r="B275" s="47" t="n">
        <v>8</v>
      </c>
      <c r="C275" s="48" t="s">
        <v>313</v>
      </c>
      <c r="D275" s="49" t="s">
        <v>50</v>
      </c>
      <c r="E275" s="116" t="n">
        <f aca="false">'BPU_Corps d''état A'!E281</f>
        <v>0</v>
      </c>
      <c r="F275" s="117" t="n">
        <v>40</v>
      </c>
      <c r="G275" s="118" t="n">
        <f aca="false">F275*E275</f>
        <v>0</v>
      </c>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row>
    <row r="276" s="36" customFormat="true" ht="24.75" hidden="false" customHeight="true" outlineLevel="0" collapsed="false">
      <c r="A276" s="52" t="n">
        <v>321</v>
      </c>
      <c r="B276" s="47" t="n">
        <v>8</v>
      </c>
      <c r="C276" s="48" t="s">
        <v>314</v>
      </c>
      <c r="D276" s="49" t="s">
        <v>50</v>
      </c>
      <c r="E276" s="116" t="n">
        <f aca="false">'BPU_Corps d''état A'!E282</f>
        <v>0</v>
      </c>
      <c r="F276" s="117" t="n">
        <v>60</v>
      </c>
      <c r="G276" s="118" t="n">
        <f aca="false">F276*E276</f>
        <v>0</v>
      </c>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row>
    <row r="277" s="36" customFormat="true" ht="24.75" hidden="false" customHeight="true" outlineLevel="0" collapsed="false">
      <c r="A277" s="52" t="n">
        <v>322</v>
      </c>
      <c r="B277" s="47" t="n">
        <v>8</v>
      </c>
      <c r="C277" s="48" t="s">
        <v>315</v>
      </c>
      <c r="D277" s="49" t="s">
        <v>50</v>
      </c>
      <c r="E277" s="116" t="n">
        <f aca="false">'BPU_Corps d''état A'!E283</f>
        <v>0</v>
      </c>
      <c r="F277" s="117" t="n">
        <v>20</v>
      </c>
      <c r="G277" s="118" t="n">
        <f aca="false">F277*E277</f>
        <v>0</v>
      </c>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row>
    <row r="278" s="36" customFormat="true" ht="24.75" hidden="false" customHeight="true" outlineLevel="0" collapsed="false">
      <c r="A278" s="52" t="n">
        <v>323</v>
      </c>
      <c r="B278" s="47" t="n">
        <v>8</v>
      </c>
      <c r="C278" s="48" t="s">
        <v>316</v>
      </c>
      <c r="D278" s="49" t="s">
        <v>37</v>
      </c>
      <c r="E278" s="116" t="n">
        <f aca="false">'BPU_Corps d''état A'!E284</f>
        <v>0</v>
      </c>
      <c r="F278" s="117" t="n">
        <v>30</v>
      </c>
      <c r="G278" s="118" t="n">
        <f aca="false">F278*E278</f>
        <v>0</v>
      </c>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row>
    <row r="279" s="36" customFormat="true" ht="15" hidden="false" customHeight="true" outlineLevel="0" collapsed="false">
      <c r="A279" s="37"/>
      <c r="B279" s="38" t="n">
        <v>8</v>
      </c>
      <c r="C279" s="57" t="s">
        <v>368</v>
      </c>
      <c r="D279" s="92"/>
      <c r="E279" s="92"/>
      <c r="F279" s="126"/>
      <c r="G279" s="113"/>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row>
    <row r="280" s="36" customFormat="true" ht="24.75" hidden="false" customHeight="true" outlineLevel="0" collapsed="false">
      <c r="A280" s="52" t="n">
        <v>324</v>
      </c>
      <c r="B280" s="47" t="n">
        <v>8</v>
      </c>
      <c r="C280" s="48" t="s">
        <v>318</v>
      </c>
      <c r="D280" s="49" t="s">
        <v>50</v>
      </c>
      <c r="E280" s="116" t="n">
        <f aca="false">'BPU_Corps d''état A'!E286</f>
        <v>0</v>
      </c>
      <c r="F280" s="117" t="n">
        <v>40</v>
      </c>
      <c r="G280" s="118" t="n">
        <f aca="false">F280*E280</f>
        <v>0</v>
      </c>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row>
    <row r="281" s="36" customFormat="true" ht="24.75" hidden="false" customHeight="true" outlineLevel="0" collapsed="false">
      <c r="A281" s="68" t="n">
        <v>325</v>
      </c>
      <c r="B281" s="47" t="n">
        <v>8</v>
      </c>
      <c r="C281" s="48" t="s">
        <v>319</v>
      </c>
      <c r="D281" s="49" t="s">
        <v>50</v>
      </c>
      <c r="E281" s="116" t="n">
        <f aca="false">'BPU_Corps d''état A'!E287</f>
        <v>0</v>
      </c>
      <c r="F281" s="117" t="n">
        <v>40</v>
      </c>
      <c r="G281" s="118" t="n">
        <f aca="false">F281*E281</f>
        <v>0</v>
      </c>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row>
    <row r="282" s="36" customFormat="true" ht="24.75" hidden="false" customHeight="true" outlineLevel="0" collapsed="false">
      <c r="A282" s="52" t="n">
        <v>326</v>
      </c>
      <c r="B282" s="47" t="n">
        <v>8</v>
      </c>
      <c r="C282" s="48" t="s">
        <v>320</v>
      </c>
      <c r="D282" s="49" t="s">
        <v>50</v>
      </c>
      <c r="E282" s="116" t="n">
        <f aca="false">'BPU_Corps d''état A'!E288</f>
        <v>0</v>
      </c>
      <c r="F282" s="117" t="n">
        <v>40</v>
      </c>
      <c r="G282" s="118" t="n">
        <f aca="false">F282*E282</f>
        <v>0</v>
      </c>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row>
    <row r="283" s="36" customFormat="true" ht="24.75" hidden="false" customHeight="true" outlineLevel="0" collapsed="false">
      <c r="A283" s="64" t="n">
        <v>327</v>
      </c>
      <c r="B283" s="47" t="n">
        <v>8</v>
      </c>
      <c r="C283" s="48" t="s">
        <v>321</v>
      </c>
      <c r="D283" s="49" t="s">
        <v>50</v>
      </c>
      <c r="E283" s="116" t="n">
        <f aca="false">'BPU_Corps d''état A'!E289</f>
        <v>0</v>
      </c>
      <c r="F283" s="117" t="n">
        <v>40</v>
      </c>
      <c r="G283" s="118" t="n">
        <f aca="false">F283*E283</f>
        <v>0</v>
      </c>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row>
    <row r="284" s="36" customFormat="true" ht="24.75" hidden="false" customHeight="true" outlineLevel="0" collapsed="false">
      <c r="A284" s="93"/>
      <c r="B284" s="93"/>
      <c r="C284" s="135"/>
      <c r="D284" s="136"/>
      <c r="E284" s="137"/>
      <c r="F284" s="138"/>
      <c r="G284" s="139" t="n">
        <f aca="false">SUM(G8:G283)</f>
        <v>0</v>
      </c>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row>
    <row r="285" s="36" customFormat="true" ht="15" hidden="false" customHeight="true" outlineLevel="0" collapsed="false">
      <c r="A285" s="140" t="s">
        <v>369</v>
      </c>
      <c r="B285" s="140"/>
      <c r="C285" s="140"/>
      <c r="D285" s="140"/>
      <c r="E285" s="140"/>
      <c r="F285" s="140"/>
      <c r="G285" s="141"/>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row>
    <row r="286" s="36" customFormat="true" ht="24.85" hidden="false" customHeight="false" outlineLevel="0" collapsed="false">
      <c r="A286" s="29" t="s">
        <v>19</v>
      </c>
      <c r="B286" s="29" t="s">
        <v>20</v>
      </c>
      <c r="C286" s="30" t="s">
        <v>21</v>
      </c>
      <c r="D286" s="142" t="s">
        <v>22</v>
      </c>
      <c r="E286" s="31" t="s">
        <v>370</v>
      </c>
      <c r="F286" s="31" t="s">
        <v>327</v>
      </c>
      <c r="G286" s="111" t="s">
        <v>328</v>
      </c>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row>
    <row r="287" s="36" customFormat="true" ht="24.75" hidden="false" customHeight="true" outlineLevel="0" collapsed="false">
      <c r="A287" s="64" t="n">
        <v>350</v>
      </c>
      <c r="B287" s="78"/>
      <c r="C287" s="55" t="s">
        <v>371</v>
      </c>
      <c r="D287" s="96" t="s">
        <v>324</v>
      </c>
      <c r="E287" s="143" t="n">
        <f aca="false">'BPU_Corps d''état A'!E292</f>
        <v>0</v>
      </c>
      <c r="F287" s="119" t="n">
        <v>600000</v>
      </c>
      <c r="G287" s="116" t="n">
        <f aca="false">E287*F287</f>
        <v>0</v>
      </c>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row>
    <row r="288" s="36" customFormat="true" ht="24.75" hidden="false" customHeight="true" outlineLevel="0" collapsed="false">
      <c r="A288" s="64" t="n">
        <v>351</v>
      </c>
      <c r="B288" s="78"/>
      <c r="C288" s="55" t="s">
        <v>372</v>
      </c>
      <c r="D288" s="96" t="s">
        <v>324</v>
      </c>
      <c r="E288" s="143" t="n">
        <f aca="false">'BPU_Corps d''état A'!E293</f>
        <v>0</v>
      </c>
      <c r="F288" s="119" t="n">
        <v>100000</v>
      </c>
      <c r="G288" s="116" t="n">
        <f aca="false">E288*F288</f>
        <v>0</v>
      </c>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row>
    <row r="289" s="36" customFormat="true" ht="24.75" hidden="false" customHeight="true" outlineLevel="0" collapsed="false">
      <c r="A289" s="144"/>
      <c r="B289" s="145"/>
      <c r="C289" s="135"/>
      <c r="D289" s="60"/>
      <c r="E289" s="146"/>
      <c r="F289" s="147"/>
      <c r="G289" s="148" t="n">
        <f aca="false">G288+G287</f>
        <v>0</v>
      </c>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row>
    <row r="290" s="33" customFormat="true" ht="24.75" hidden="false" customHeight="true" outlineLevel="0" collapsed="false">
      <c r="A290" s="149" t="s">
        <v>373</v>
      </c>
      <c r="B290" s="149"/>
      <c r="C290" s="149"/>
      <c r="D290" s="149"/>
      <c r="E290" s="149"/>
      <c r="F290" s="149"/>
      <c r="G290" s="149"/>
      <c r="H290" s="150"/>
      <c r="I290" s="150"/>
      <c r="J290" s="150"/>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row>
    <row r="291" s="33" customFormat="true" ht="24.75" hidden="false" customHeight="true" outlineLevel="0" collapsed="false">
      <c r="A291" s="151" t="s">
        <v>374</v>
      </c>
      <c r="B291" s="151"/>
      <c r="C291" s="151"/>
      <c r="D291" s="151"/>
      <c r="E291" s="151"/>
      <c r="F291" s="152" t="n">
        <f aca="false">G289+G284</f>
        <v>0</v>
      </c>
      <c r="G291" s="152"/>
      <c r="H291" s="153"/>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row>
    <row r="292" s="33" customFormat="true" ht="25.5" hidden="false" customHeight="true" outlineLevel="0" collapsed="false">
      <c r="A292" s="101"/>
      <c r="B292" s="102"/>
      <c r="C292" s="103"/>
      <c r="D292" s="102"/>
      <c r="E292" s="100"/>
      <c r="F292" s="101"/>
      <c r="G292" s="101"/>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row>
    <row r="293" s="33" customFormat="true" ht="25.5" hidden="false" customHeight="true" outlineLevel="0" collapsed="false">
      <c r="A293" s="101"/>
      <c r="B293" s="104"/>
      <c r="C293" s="103"/>
      <c r="D293" s="102"/>
      <c r="E293" s="100"/>
      <c r="F293" s="101"/>
      <c r="G293" s="101"/>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row>
    <row r="294" customFormat="false" ht="24.75" hidden="false" customHeight="true" outlineLevel="0" collapsed="false">
      <c r="D294" s="104"/>
    </row>
  </sheetData>
  <mergeCells count="16">
    <mergeCell ref="A1:G1"/>
    <mergeCell ref="F2:G2"/>
    <mergeCell ref="F3:G3"/>
    <mergeCell ref="A5:F5"/>
    <mergeCell ref="A23:F23"/>
    <mergeCell ref="A59:F59"/>
    <mergeCell ref="A107:F107"/>
    <mergeCell ref="A150:F150"/>
    <mergeCell ref="C172:F172"/>
    <mergeCell ref="A200:F200"/>
    <mergeCell ref="A262:F262"/>
    <mergeCell ref="A273:F273"/>
    <mergeCell ref="A285:F285"/>
    <mergeCell ref="A290:G290"/>
    <mergeCell ref="A291:E291"/>
    <mergeCell ref="F291:G291"/>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430</TotalTime>
  <Application>LibreOffice/24.8.5.2$Linux_X86_64 LibreOffice_project/480$Build-2</Application>
  <AppVersion>15.0000</AppVersion>
  <Company>Armée de l'Air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2014-04-02T07:57:23Z</dcterms:created>
  <dc:creator>david.pomporte@intradef.gouv.fr</dc:creator>
  <dc:description/>
  <dc:language>fr-FR</dc:language>
  <cp:lastModifiedBy>Aude GREMEAUX</cp:lastModifiedBy>
  <cp:lastPrinted>2019-07-30T13:34:01Z</cp:lastPrinted>
  <dcterms:modified xsi:type="dcterms:W3CDTF">2026-03-21T17:52:14Z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file>